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lavdija\Desktop\JAVNA NAROČILA\RAGOVSKA KANALIZACIJA 31-10\RAGOVSKA 31-10\"/>
    </mc:Choice>
  </mc:AlternateContent>
  <xr:revisionPtr revIDLastSave="0" documentId="8_{373A1553-136F-4597-ACBF-952375DA2D7C}" xr6:coauthVersionLast="47" xr6:coauthVersionMax="47" xr10:uidLastSave="{00000000-0000-0000-0000-000000000000}"/>
  <bookViews>
    <workbookView xWindow="-23745" yWindow="1995" windowWidth="21600" windowHeight="11295" tabRatio="850" xr2:uid="{00000000-000D-0000-FFFF-FFFF00000000}"/>
  </bookViews>
  <sheets>
    <sheet name="k. in t. kanalizacija" sheetId="52" r:id="rId1"/>
    <sheet name="priloga" sheetId="46" r:id="rId2"/>
    <sheet name="navodila" sheetId="49" r:id="rId3"/>
  </sheets>
  <definedNames>
    <definedName name="_xlnm.Print_Area" localSheetId="0">'k. in t. kanalizacija'!$A$1:$F$204</definedName>
    <definedName name="_xlnm.Print_Titles" localSheetId="0">'k. in t. kanalizacija'!$33:$33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197" i="52" l="1"/>
  <c r="A199" i="52" s="1"/>
  <c r="A195" i="52"/>
  <c r="F195" i="52"/>
  <c r="B12" i="52" l="1"/>
  <c r="F168" i="52"/>
  <c r="F167" i="52"/>
  <c r="F164" i="52" l="1"/>
  <c r="F179" i="52" l="1"/>
  <c r="F109" i="52"/>
  <c r="F161" i="52" l="1"/>
  <c r="F160" i="52"/>
  <c r="F157" i="52"/>
  <c r="F156" i="52"/>
  <c r="F153" i="52"/>
  <c r="F150" i="52"/>
  <c r="F148" i="52"/>
  <c r="F146" i="52"/>
  <c r="F107" i="52"/>
  <c r="F106" i="52"/>
  <c r="F105" i="52"/>
  <c r="F104" i="52"/>
  <c r="F51" i="52"/>
  <c r="F140" i="52"/>
  <c r="F139" i="52"/>
  <c r="F138" i="52"/>
  <c r="F101" i="52"/>
  <c r="F137" i="52" l="1"/>
  <c r="F136" i="52"/>
  <c r="F135" i="52"/>
  <c r="F129" i="52"/>
  <c r="F123" i="52"/>
  <c r="F62" i="52"/>
  <c r="F99" i="52"/>
  <c r="F97" i="52"/>
  <c r="F95" i="52"/>
  <c r="F93" i="52"/>
  <c r="F91" i="52"/>
  <c r="F89" i="52"/>
  <c r="F87" i="52"/>
  <c r="F81" i="52"/>
  <c r="F64" i="52" l="1"/>
  <c r="F59" i="52"/>
  <c r="F58" i="52"/>
  <c r="F60" i="52"/>
  <c r="F57" i="52"/>
  <c r="F56" i="52"/>
  <c r="F55" i="52"/>
  <c r="F54" i="52"/>
  <c r="F47" i="52" l="1"/>
  <c r="A39" i="52" l="1"/>
  <c r="F39" i="52"/>
  <c r="A41" i="52" l="1"/>
  <c r="B10" i="52" l="1"/>
  <c r="F193" i="52" l="1"/>
  <c r="F189" i="52"/>
  <c r="F181" i="52"/>
  <c r="F174" i="52"/>
  <c r="F178" i="52"/>
  <c r="F175" i="52"/>
  <c r="F173" i="52"/>
  <c r="F170" i="52"/>
  <c r="F144" i="52"/>
  <c r="F142" i="52"/>
  <c r="F134" i="52"/>
  <c r="F133" i="52"/>
  <c r="A125" i="52" l="1"/>
  <c r="A128" i="52" s="1"/>
  <c r="F111" i="52"/>
  <c r="A131" i="52" l="1"/>
  <c r="A142" i="52" l="1"/>
  <c r="A144" i="52" l="1"/>
  <c r="A146" i="52" l="1"/>
  <c r="A148" i="52" l="1"/>
  <c r="A150" i="52" l="1"/>
  <c r="F85" i="52"/>
  <c r="F83" i="52"/>
  <c r="F79" i="52"/>
  <c r="A152" i="52" l="1"/>
  <c r="F77" i="52"/>
  <c r="A155" i="52" l="1"/>
  <c r="A159" i="52" s="1"/>
  <c r="F75" i="52"/>
  <c r="F73" i="52"/>
  <c r="A163" i="52" l="1"/>
  <c r="A166" i="52" s="1"/>
  <c r="A170" i="52" s="1"/>
  <c r="A172" i="52" s="1"/>
  <c r="A177" i="52" s="1"/>
  <c r="F71" i="52"/>
  <c r="A181" i="52" l="1"/>
  <c r="A183" i="52" s="1"/>
  <c r="A191" i="52" s="1"/>
  <c r="F43" i="52"/>
  <c r="F41" i="52"/>
  <c r="A193" i="52" l="1"/>
  <c r="F199" i="52"/>
  <c r="F197" i="52"/>
  <c r="F191" i="52"/>
  <c r="F132" i="52"/>
  <c r="F126" i="52"/>
  <c r="F122" i="52"/>
  <c r="F113" i="52"/>
  <c r="F69" i="52"/>
  <c r="F68" i="52"/>
  <c r="F67" i="52"/>
  <c r="F49" i="52"/>
  <c r="F45" i="52"/>
  <c r="F37" i="52"/>
  <c r="B8" i="52"/>
  <c r="F183" i="52" l="1"/>
  <c r="F185" i="52" s="1"/>
  <c r="F10" i="52" s="1"/>
  <c r="F201" i="52"/>
  <c r="F203" i="52" s="1"/>
  <c r="F12" i="52" s="1"/>
  <c r="A201" i="52"/>
  <c r="F115" i="52"/>
  <c r="F117" i="52" s="1"/>
  <c r="F8" i="52" s="1"/>
  <c r="A43" i="52" l="1"/>
  <c r="F14" i="52" l="1"/>
  <c r="A45" i="52"/>
  <c r="F16" i="52" l="1"/>
  <c r="F18" i="52" s="1"/>
  <c r="A47" i="52"/>
  <c r="A51" i="52" s="1"/>
  <c r="A49" i="52"/>
  <c r="A53" i="52" l="1"/>
  <c r="A62" i="52" s="1"/>
  <c r="A64" i="52" s="1"/>
  <c r="A66" i="52" l="1"/>
  <c r="A71" i="52" s="1"/>
  <c r="A73" i="52" s="1"/>
  <c r="A75" i="52" l="1"/>
  <c r="A77" i="52" l="1"/>
  <c r="A79" i="52" l="1"/>
  <c r="A81" i="52" l="1"/>
  <c r="A83" i="52" s="1"/>
  <c r="A85" i="52" l="1"/>
  <c r="A87" i="52" l="1"/>
  <c r="A89" i="52" s="1"/>
  <c r="A91" i="52" l="1"/>
  <c r="A93" i="52" l="1"/>
  <c r="A95" i="52" l="1"/>
  <c r="A97" i="52" l="1"/>
  <c r="A99" i="52" l="1"/>
  <c r="A101" i="52" l="1"/>
  <c r="A103" i="52" l="1"/>
  <c r="A109" i="52" l="1"/>
  <c r="A111" i="52" s="1"/>
  <c r="A113" i="52" s="1"/>
  <c r="A115" i="52" s="1"/>
</calcChain>
</file>

<file path=xl/sharedStrings.xml><?xml version="1.0" encoding="utf-8"?>
<sst xmlns="http://schemas.openxmlformats.org/spreadsheetml/2006/main" count="290" uniqueCount="205">
  <si>
    <t>kpl</t>
  </si>
  <si>
    <t>kos</t>
  </si>
  <si>
    <t>1.</t>
  </si>
  <si>
    <t>ur</t>
  </si>
  <si>
    <t>m²</t>
  </si>
  <si>
    <t>m¹</t>
  </si>
  <si>
    <t>V enotnih cenah upoštevano tudi morebitno potrebno razpiranje gradbene jame.</t>
  </si>
  <si>
    <t>Kat.</t>
  </si>
  <si>
    <t>Naziv kategorije</t>
  </si>
  <si>
    <t>Opis materiala</t>
  </si>
  <si>
    <t>Zrnavost materiala</t>
  </si>
  <si>
    <t>Način izkopa</t>
  </si>
  <si>
    <t>Ocena uporabnosti</t>
  </si>
  <si>
    <t>plodna zemljina</t>
  </si>
  <si>
    <t>nahaja se na površini terena: humus in ruša, s primesmi gramoza, peska, melja in /ali gline</t>
  </si>
  <si>
    <t xml:space="preserve"> -</t>
  </si>
  <si>
    <t>buldožer, bager</t>
  </si>
  <si>
    <t>primerna samo kot osnova za ozelenitve; ni nosilna niti stabilna niti odporna proti eroziji</t>
  </si>
  <si>
    <t>slabo nosilna zemljina</t>
  </si>
  <si>
    <r>
      <t>je v lahkognetni do židki konsistenci (I</t>
    </r>
    <r>
      <rPr>
        <vertAlign val="subscript"/>
        <sz val="12"/>
        <color theme="1"/>
        <rFont val="Arial"/>
        <family val="2"/>
        <charset val="238"/>
      </rPr>
      <t>C</t>
    </r>
    <r>
      <rPr>
        <sz val="12"/>
        <color theme="1"/>
        <rFont val="Arial"/>
        <family val="2"/>
        <charset val="238"/>
      </rPr>
      <t>≤0,5); lahko vsebuje organske snovi (šoto, preperine)</t>
    </r>
  </si>
  <si>
    <t>&gt;15 m.-% Ø&lt;0,063 mm</t>
  </si>
  <si>
    <t>v naravnem stanju ni uporabna</t>
  </si>
  <si>
    <t>vezljiva in nevezljiva zemljina</t>
  </si>
  <si>
    <t>nahaja se pod plodno zemljino         - v srednjegnetni do trdi konsistenci (zemljina, preperina) ali                                            - v zbitem stanju (pesek, gramoz, grušč, jalovina)</t>
  </si>
  <si>
    <t xml:space="preserve">&gt;15 m.-% Ø&gt;0,063 mm
&lt;15 m.-% Ø&gt;0,063 mm
&lt;30 m.-% Ø&gt;0,063 mm
</t>
  </si>
  <si>
    <t>buldožer, bager, buldožer z rijačem (občasno)</t>
  </si>
  <si>
    <t>v naravnem stanju in ustreznem vremenu uporabna za nasipe; nosilnost in stabilnost sta odvisni od zunanjih vplivov</t>
  </si>
  <si>
    <t>mehka kamnina</t>
  </si>
  <si>
    <t>lapor, fliš, skrilavec, tuf, konglomerat, breča ter razpokani, drobljivi in prepereli  peščenjak, dolomit in apnenec</t>
  </si>
  <si>
    <t xml:space="preserve">&gt;30 m.-% Ø&gt;0,063 mm
Ø&lt;300 mm
</t>
  </si>
  <si>
    <t>buldožer z rijačem, bager s konico, rezkanje, miniranje (občasno)</t>
  </si>
  <si>
    <t>praviloma dobro nosilna in stabilna; ustrezne zrnavosti je primerna za nasipe in posteljico</t>
  </si>
  <si>
    <t>trda kamnina (sedimentnega porekla)</t>
  </si>
  <si>
    <t>apnenec, kompaktni dolomit ali material z nad 50 m.% kosov Ø &gt; 600 mm, ki jih je treba minirati</t>
  </si>
  <si>
    <t>raščena hribina, Ø&gt;600 mm</t>
  </si>
  <si>
    <t xml:space="preserve"> miniranje, rezkanje (izjemoma)</t>
  </si>
  <si>
    <t>ustrezne zrnavosti je zelo dobo nosilna in stabilna ter primerna za nasipe in/ali predelavo</t>
  </si>
  <si>
    <t>povzeto po tabeli 2.1, dopolnil splošnih in tehničnih pogojev za zemeljska dela in temeljenje (DDC 2001, IV. Knjiga)</t>
  </si>
  <si>
    <t>Razvrstitev zemljin in kamnin</t>
  </si>
  <si>
    <t>MONTAŽNA DELA</t>
  </si>
  <si>
    <t>SKUPAJ MONTAŽNA DELA:</t>
  </si>
  <si>
    <t xml:space="preserve">Morebitno potrebno črpanje talne vode v času gradnje. Gradbena jama in jarki morajo biti v času gradnje suhi. </t>
  </si>
  <si>
    <t xml:space="preserve">Zavarovanje zakoličenih jaškov ter postavitev prečnih profilov iz desk, vključno z označbo potrebnih višin. </t>
  </si>
  <si>
    <t>Dobava materiala in izdelava posteljice v debelini 15 cm in osnovnega zasipa cevovoda v debelini 30 cm nad temenom cevi s peskom granulacije 8 - 16 mm. Posteljico utrditi v projektiranem padcu, osnovni zasip pa izsvesti s spodbijanjem in lahkim utrjevanjem.</t>
  </si>
  <si>
    <t>opis</t>
  </si>
  <si>
    <t>m³</t>
  </si>
  <si>
    <t>Nakladanje odvečnega materiala na kamion in odvoz na legalizirano trajno deponijo, ki si jo mora pridobiti izvajalec sam. Koeficient razrakljanosti ni upoštevan v količini.</t>
  </si>
  <si>
    <t>Eventualna nepredvidena in dodatna dela v višini 5 % od načrtovanih del. Obračun po dejanskih stroških in potrjeni gradbeni knjigi.</t>
  </si>
  <si>
    <t>DODATNE OBVEZNOSTI IZVAJALCA:</t>
  </si>
  <si>
    <t>Popis se nanaša na izkop in zasip jarka ter vseh ostalih spremljajočih del pri izvedbi cevovoda.</t>
  </si>
  <si>
    <t>Ponovna vzpostavitev prekopanih asfaltnih površin je predvidena v obstoječih debelinah, katere niso natančno poznane, zato povzamemo sledeče standardne debeline:</t>
  </si>
  <si>
    <t>·     za vozišča 6 cm</t>
  </si>
  <si>
    <t>Ročni izkop je predviden pri odkrivanju obstoječega cevovoda, na mestih povezav, pri vseh križanjih z ostalimi podzemnimi komunalnimi vodi in na vseh odsekih, kjer bi zaradi približevanja izkopa do drugih napeljav lahko prišlo do poškodb le-teh. Ročni izkop je sestavni del postavk kombinirani izkop (z odmetom ali začasnim deponiranjem ter z odvozom na trajno deponijo), zato je vkalkuliran v ceni postavk kombiniran izkop (z odmetom ali začasnim deponiranjem ter z odvozom na trajno deponijo).</t>
  </si>
  <si>
    <t>V enotnih cenah, v kolikor za njih ni posebne postavke, so vključena tudi naslednja dela:</t>
  </si>
  <si>
    <t>·     pripravljalna dela in dnevno čiščenje gradbišča</t>
  </si>
  <si>
    <t>·     začasne deponije in pripadajoči transporti</t>
  </si>
  <si>
    <t>·     trajne deponije in pripadajoči transporti</t>
  </si>
  <si>
    <t>·     potrebno opiranje in opažanje izkopanega jarka</t>
  </si>
  <si>
    <t>·     vzdrževanje jarka do položitve cevi</t>
  </si>
  <si>
    <t>·     vzdrževanje jarka do vzpostavitve v prvotno stanje</t>
  </si>
  <si>
    <t>·     vzdrževanje cest do vzpostavitve v prvotno stanje</t>
  </si>
  <si>
    <t>·     potrebno zavarovanje križanj obstoječih komunalnih vodov</t>
  </si>
  <si>
    <t>·     izvedba začasnih prehodov preko jarka, za pešce in motorna vozila</t>
  </si>
  <si>
    <t>·     potrebno zavarovanje gradbišča</t>
  </si>
  <si>
    <t>·     upoštevan je izkop v omejenem prostoru po voznih površinah</t>
  </si>
  <si>
    <t>·     koordinacija med investitorjem, upravljavci, izvajalci, podizvajalci in soglasjedajalci</t>
  </si>
  <si>
    <t>·     pravočasno naročanje geodetskih posnetkov</t>
  </si>
  <si>
    <t>·     naročanje odkazov obstoječih podzemnih komunalnih vodov</t>
  </si>
  <si>
    <t>·     pridobitev in izvedba vseh potrebnih dovoljenj za cestne zapore in prekope</t>
  </si>
  <si>
    <t xml:space="preserve">·     dobava in postavitev vseh predpisanih označb za označitev gradbišča </t>
  </si>
  <si>
    <t>·     pridobitev prostora in dovoljenj za trajno deponiranje materiala od izkopa</t>
  </si>
  <si>
    <t>·     omogočanje dostopa lastnikom do dvorišč in objektov v času gradnje</t>
  </si>
  <si>
    <t xml:space="preserve">Investitor na gradbeni trasi nima izdelanih raziskav za vrsto in kategorijo zemljine, zato so v popisu le ocene. Vrsto in kategorijo zemljine določijo skupaj predstavnik izvajalca, naročnika ter nazornega organa, pri odprtem kanalu, po odsekih od lomne točke do lomne točke. Dejansko kategorijo zemljine, z vpisom v gradbeni dnevnik, potrdi nadzorni organ! </t>
  </si>
  <si>
    <t>Kategorije zemljine so določene skladno s tabelo v prilogi. Izvajalec izrecno soglaša, da sprejema kategorizacijo zemljišč, skladno s predmetno tabelo.</t>
  </si>
  <si>
    <t xml:space="preserve">Izkop kanala izvajati po odsekih, najmanj od lomne točke do lomne točke. Po izvedbi izkopa izvesti posteljico, položiti cevovod, izvesti osnovni zasip s spodbijanjem in utrjevanjem ter izvesti preostali zasip. Cevovod mora biti na spojih in na mestih fazonskih kosov nezasut, v nasprotnem primeru ga mora izvajalec, za potrebe meritev, na lastne stroške odkopati sam. Vse faze opraviti skladno z opisi v postavkah. Posamezne faze izvedbe, po odsekih od lomne točke do lomne točke, prevzame in z vpisom v gradbeni dnevnik potrdi nadzorni organ.  </t>
  </si>
  <si>
    <t>Vse količine obračunavati v raščenem terenu. Različni faktorji, določeni po kalkulativnih normah, so zajeti v osnovni ceni postavke. Pri obračunu količin se upoštevajo dejanske količine izkopov, vendar največ do predpisanih gabaritov kanala. Za neupravičene več izkope nosi vso odgovornost izključno izvajalec sam. Gabarite izkopa, za posamezno lomno točko, z vrisom in vpisom v gradbeni dnevnik, potrdi nadzorni organ.</t>
  </si>
  <si>
    <t xml:space="preserve">Izkop opravljati v omejenem prostoru, skladno s predpisanim vplivnim pasom in služnostnimi pogodbami oziroma soglasji. Za morebitne posege na zemljišča izven predpisanega vplivnega pasu, nosi vso odgovornost izvajalec sam. Za posege na takšna zemljišča si mora izvajalec pridobiti pisno dovoljenje lastnika zemljišča. V nasprotnem primeru je manipulativni prostor omejen na površine v predpisanem vplivnem pasu za katere so pridobljene služnostne pogodbe oziroma oglasja. </t>
  </si>
  <si>
    <t>Gradbeno mehanizacijo prilagajati razmeram na terenu. Vso odgovornost za morebitne poškodbe, ki so posledica neprilagojene mehanizacije, nosi izključno izvajalec.</t>
  </si>
  <si>
    <t>Po končanih delih, s prekopi poškodovane površine, vzpostaviti v prvotno obliko. Od lastnikov tangiranih parcel pridobiti pisno potrdilo o vzpostavitvi zemljišča v prvotno stanje.</t>
  </si>
  <si>
    <t>Dno izkopanega jarka, mora biti na projektirani globini, širine DN cevi + 20 cm, na vsako stran cevi. V primerih vzporednega poteka komunalnih vodov morajo biti le ti položeni na predpisanih vertikalnih in horizontalnih temenskih odmikih, skladno z veljavnimi tehničnimi pravilniki, vendar ne manj kot 30 cm.</t>
  </si>
  <si>
    <t>Razpiranje jarkov širine do 2 metra v zemljini III. kategorije na odsekih v cestnem svetu. Obračun po dejanski izvedbi in potrditvi nadzora z vpisom v gradbeno knjigo.</t>
  </si>
  <si>
    <t>OP1</t>
  </si>
  <si>
    <t>Pri obračunu količin za zasip je v ceni na enoto upoševan kombiniran zasip (ročni in strojni) z utrjevanjem do predpisane zbitosti.</t>
  </si>
  <si>
    <t>OP2</t>
  </si>
  <si>
    <t>OP3</t>
  </si>
  <si>
    <t>OP4</t>
  </si>
  <si>
    <t>OP5</t>
  </si>
  <si>
    <t>OP6</t>
  </si>
  <si>
    <t>OP7</t>
  </si>
  <si>
    <t>Kategorizacija zemljin in kamnin je povzeta po tabeli 2.1, dopolnil splošnih in tehničnih pogojev za zemeljska dela in temeljenje (DDC 2001, IV. Knjiga), zemljine in kamnine so razvrščene v kategoriji od I. do V. (priloga).</t>
  </si>
  <si>
    <t xml:space="preserve">Kjer trasa cevovoda poteka v vozišču asfaltnih cest je le te, po izgradnji cevovoda, potrebno asfaltirati v celi širini, če so prekopane za več kot tretjino širine ceste. Prekrivanje med novim in starim asfaltom izvesti v najmanjši širini 30 cm. </t>
  </si>
  <si>
    <t>OP8</t>
  </si>
  <si>
    <t>Vgradnja kanalizacijske cevi v projektiranem padcu na pripravljeno peščeno posteljico debeline 15 cm. V ceni vključene vse spojke, tesnila, dela, prenosi in transporti.</t>
  </si>
  <si>
    <t>Zakoličba trase kanalizacije po projektu.</t>
  </si>
  <si>
    <t>Sestavni del projektanskega popisa del je tudi tehnično poročilo in vse grafične priloge projekta, v katerem so posamezne postavke in dela podrobneje opisana.</t>
  </si>
  <si>
    <t>V enotni ceni zajeti ves potrebni material in dela povezana z označitvijo in organizacijo ureditve gradbišča, kot to določa Pravilnik o gradbiščih (Ur. list RS, št. 55/2008 in 54/2009).</t>
  </si>
  <si>
    <t>Dela izvajati po projektni dokumentaciji, v skladu z veljavnimi tehničnimi predpisi, normativi in standardi ob upoštevanju zahtev iz varstva pri delu. V enotnih cenah morajo biti zajeti vsi stroški po Splošnih tehničnih pogojih (cena v posameznih postavkah del zajema nabavo in dostavo materiala potrebnega za izvedbo, vgradnjo materiala z vsemi potrebnimi deli in pripomočki, prevoze, nakladanje, odvoz in predajo odvečnega materiala zbiralcu oz. predelovalcu gradbenih odpadkov, ...).</t>
  </si>
  <si>
    <t>OP9</t>
  </si>
  <si>
    <t>skupaj</t>
  </si>
  <si>
    <t>enota</t>
  </si>
  <si>
    <t>cena/enota</t>
  </si>
  <si>
    <t xml:space="preserve">zap. št. </t>
  </si>
  <si>
    <t xml:space="preserve">količina </t>
  </si>
  <si>
    <t>PREDDELA IN GRADBENA DELA</t>
  </si>
  <si>
    <t xml:space="preserve">Rušenje betonskega robnika, z nakladanjem ruševin in odvozom na trajno legalizirano  deponijo, vključno z vsemi pristojbinami. </t>
  </si>
  <si>
    <r>
      <t>m</t>
    </r>
    <r>
      <rPr>
        <vertAlign val="superscript"/>
        <sz val="10"/>
        <rFont val="Arial"/>
        <family val="2"/>
        <charset val="238"/>
      </rPr>
      <t>1</t>
    </r>
  </si>
  <si>
    <t>Rušenje asfalta s predhodnim rezanjem s talno diamantno žago v debelini 6-10 cm, vključno z nakladanjem in odvozom izkopanega materiala na trajno gradbeno deponijo, pooblaščenega zbiralca tovrstnih odpadkov. Cena vključuje tudi pristojbino za deponiranje.</t>
  </si>
  <si>
    <t>Vgradnja  podložnih plošč ter postavitev NL cestnih kap s prilagoditvijo končni niveleti terena (dobava kap in podložnih plošč je zajeta v popisu montažnih del).</t>
  </si>
  <si>
    <t>SKUPAJ PREDDELA IN GRADBENA DELA:</t>
  </si>
  <si>
    <t xml:space="preserve">2. </t>
  </si>
  <si>
    <t>Projektantski nadzor.</t>
  </si>
  <si>
    <t>OSTALE STORITVE</t>
  </si>
  <si>
    <t>• teren III. kat. (75 % izkopa)</t>
  </si>
  <si>
    <t>• teren IV. kat. (20 % izkopa)</t>
  </si>
  <si>
    <t>• teren V. kat. (5 % izkopa)</t>
  </si>
  <si>
    <t>Fino planiranje s prekopi poškodovanega terena, najmanj v obliko prvotnega stanja, z utrditvijo primernim za kmetijsko zemljišče, oblikovanjem prekopanih brežin ter odstranitvijo vsega površinskega kamenja in zatravitvijo s semenom.</t>
  </si>
  <si>
    <t>SKUPAJ brez DDV</t>
  </si>
  <si>
    <t>• Poliester cev DN 250</t>
  </si>
  <si>
    <t>Dobava AB razbremenilne plošče vključno s tipskim NL pokrovom, klase D 400 (400 kN nosilnosti) s teflonskim ležiščem in napisom na pokrovu 'KANALIZACIJA' z grbom občine. stopnja tesnosti 1</t>
  </si>
  <si>
    <t xml:space="preserve">Spiranje (visokotlačno čiščenje) novo zgrajene kanalizacije (kanal in jaški) po končanih delih. </t>
  </si>
  <si>
    <t>Geodetski posnetek zgrajene kanalizacije, izdelanega po predpisih geodetske stroke in navodilih upravljavca kanalizacije. Geodetski posnetek tlačnega voda mora biti obvezno narejen pred izvedbo osnovnega zasipa cevovoda! Vključno z izdelavo geodetskega načrta izvedenih del, v štirih izvodih.</t>
  </si>
  <si>
    <t>Nadzor predstavnika upravljavca javnega kanalizacijskega sistema.</t>
  </si>
  <si>
    <t>Geotehnični nadzor.</t>
  </si>
  <si>
    <t xml:space="preserve">Preiskus vodotesnosti za kanalizacijske cevi in jaškov po veljavnih standardih po odsekih kanala od jaška do jaška. </t>
  </si>
  <si>
    <t>Vgradnja revizijskega jaška iz armiranega poliestra skupaj z armirano betonskim obročem, razbremenilno AB ploščo in NL pokrovom. Ležišče jaška iz betona C12/15 debeline 10 cm. Pred vgradnjo prostor pod muldo napolniti z betonom C12/15. Vsi stiki se izvedejo vodotesno. Stik med pokrovom in razbremenilno ploščo se zatesni s trajnoelastičnim kitom, stik med razbremenilno ploščo in jaškom se zatesni s trajnoelastičnim kitom.</t>
  </si>
  <si>
    <t>Dobava kanalizacijskih cevi nazivne togosti SN 10.000 N/m², izdelane iz armiranega poliestra po SIST EN 14 364. Cevi imajo na eni strani vgrajeno poliestersko spojko z EPDM tesnilom. Notranji zaščitni sloj cevi mora imeti debelino najmanj 1,0 mm.</t>
  </si>
  <si>
    <t>Dobava revizijskega jaška iz armiranega poliestra nazivne togosti SN 10.000 N/m². Vključno z vsemi nastavki za dotoke in iztoke iz enakega materiala kot so kanalizacijske cevi.</t>
  </si>
  <si>
    <t>FEKALNA KANALIZACIJA RAGOVSKA ULICA 31-10</t>
  </si>
  <si>
    <t>Gradbene odpadke, odvečno zemljino od izkopa in ruševine obstoječih jaškov,  je potrebno odpeljati na deponijo z   ustreznim okoljevarstvenim dovoljenjem oz.  jih predati zbiralcu ali predelovalcu odpadnega gradbenega materiala. Deponijo si izvajalec pridobi sam. V ceno mora biti vključena tudi pristojbina za deponiranje.</t>
  </si>
  <si>
    <t>Pri posameznih delih naveden izraz gradbiščna deponija pojmuje deponijo za katero poskrbi izvajalec del sam. Pri tem so zajeti vsi potrebni prevozi, prenosi, nakladanja in razkladanja od gradbišča do gradbiščne deponije ter obratno. Izračun odkopanih ali nasutih količin iz raščenega terena.</t>
  </si>
  <si>
    <t>Izdelava elaborata začasne prometne ureditve med izvajanjem del in pridobitev dovoljenja MONM za delno/popolno zaporo občinske ceste v skladu s 73. in 74. členom Zakona o cestah. Elaborat mora biti izdelan v skladu s Pravilnikom o zaporah na cestah (Uradni list RS, št. 4/16).</t>
  </si>
  <si>
    <t>Odstranitev granitnih kock in odvozom na trajno legalizirano  deponijo, vključno z vsemi pristojbinami oz. na deponijo, ki jo določi investitor.</t>
  </si>
  <si>
    <t>Identifikacija obstaječih podzemnih instalacij s strani pooblaščenih predstavnikov upravljalcev.</t>
  </si>
  <si>
    <t>~ vodovod - Komunalan Novo mesto</t>
  </si>
  <si>
    <t>~ kanalizacija - Komunala Novo mesto</t>
  </si>
  <si>
    <t>~ elektrika - Elektro Ljubljana</t>
  </si>
  <si>
    <t>~ plinovod - Istrabenz plini</t>
  </si>
  <si>
    <t>~ telekomunikacije - Telekom Slovenije</t>
  </si>
  <si>
    <t>~ telekomunikacije - T-2</t>
  </si>
  <si>
    <t>~ telekomunikacije - Telemach</t>
  </si>
  <si>
    <t>Ureditev provizorijev za prehod preko jarka v času gradnje, v skladu s predpisi iz varstva pri delu, z možnostjo prenosa in večkratno uporabo.</t>
  </si>
  <si>
    <t xml:space="preserve">Kombiniran izkop jarka (ročno in strojno) z odkopom bočnih sten pod kotom 75° in globine do 2.5 m z nalaganjem izkopanega materiala na kamion in odvozom na gradbiščno deponijo ter na stalno legalno deponijo gradbenega materiala, ki si jo mora pridobiti izvajalec sam, vključno s poravnavo dna jarka v projektiranem padcu, na točnost ± 3 cm. Cena vključuje tudi pristojbino za deponiranje.  </t>
  </si>
  <si>
    <t>Prečrpavanje izpustnih vod v času gradnje.</t>
  </si>
  <si>
    <t>Dobava kamnitega nasipnega materiala frakcije 0-63 mm in zasip jarka na trasi kanalizacije v asfaltni cesti ter jaškov, z nabijanjem v plasteh po 30 cm. Zasip po osnovnem zasipu kanalizacijskih cevi.</t>
  </si>
  <si>
    <t>Izdelava nevezane nosilne plasti - tampon enakozrnatega drobljenca iz kamnine v debelini 30 cm z dobavo materiala in utrjevanjem do predpisane zbitosti v celotni širini ceste.</t>
  </si>
  <si>
    <t xml:space="preserve">Dobava in izdelava obrabno nosilne plasti bituminizirane zmesi AC 16 surf B70/100 A4 v debelini 6 cm, vključno s pripravo in uvaljanjem planuma, dobavo peska in vsemi spremljajočimi deli. Pred asfaltiranjem je potrebno vse okrušene dele obrezati z rezilko. </t>
  </si>
  <si>
    <t>Izdelava muld širine 0,5 m z izpusti na teren. Asfaltiranje je upoštevano v predhodni postavki.</t>
  </si>
  <si>
    <t>Čiščenje utrjene/rezkane površine podlage pred pobrizgom z bitumenskim vezivom.</t>
  </si>
  <si>
    <t>Pobrizg podlage z bitumensko emulzijo 0,6 kg/m².</t>
  </si>
  <si>
    <t>Dobava in vgraditev robnika iz naravnega kamna (granit-rezan) s prerezom 15/25 cm, vgraditev na podložni beton C12/15. Vključno z vsemi spremljajočimi deli, materiali in transporti.</t>
  </si>
  <si>
    <t>Dobava in vgraditev predfabriciranega dvignjenega betonskega robnika s prerezom 15/25 cm, vgraditev na podložni beton C12/15. Vključno z vsemi spremljajočimi deli, materiali in transporti.</t>
  </si>
  <si>
    <t>Dobava in vgraditev granitnih kock 10/10/10 cm,  vgraditev na podložni beton C12/15, zalivanje fug s cementno malto.</t>
  </si>
  <si>
    <t>Demontaža in ponovna postavitev urbane opreme - klop in koš za smeti,  vključno s hrambo za poznejšo ponovno postavitev, z vsem materialom in pomožnimi deli za ponovno postavitev.</t>
  </si>
  <si>
    <t>• Poliester cev DN 200</t>
  </si>
  <si>
    <t>• Poliester cev DN 300</t>
  </si>
  <si>
    <t>• Poliester cev DN 200 in DN 300</t>
  </si>
  <si>
    <t>Sanacija cevi z uvlačenjem cevi v obstoječo cev - cev v cev. Vložek iz dvojne in brezšivne poliesterske tkanine predhodno prepojena s polimerno smolo - impregnirano, dvostranska zatesnitev in razširitev z vnosom vroče vode ali zraka. Vključno z vsemi potrebnimi deli in materiali ter s predhodnim spiranjem in čiščenjem obstoječe kanalizacije.</t>
  </si>
  <si>
    <t>• J1; DN800; H=1,66 m; H(GRP)=1,41 m; D400</t>
  </si>
  <si>
    <t>Višinska prilagoditev pokrovov obstoječih jaškov (telekomunikacije 2x), z vsemi potrebnimi deli in materiali.</t>
  </si>
  <si>
    <t>• J2; DN800; H=1,20 m; H(GRP)=0,95 m; D400</t>
  </si>
  <si>
    <t>• J3; DN800; H=1,45 m; H(GRP)=1,20 m; D400</t>
  </si>
  <si>
    <t>• J4; DN800; H=1,10 m; H(GRP)=0,85 m; D400</t>
  </si>
  <si>
    <t>• J5; DN800; H=1,38 m; H(GRP)=1,13 m; D400</t>
  </si>
  <si>
    <t>• J6-830; DN1000; H=1,65 m; H(GRP)=1,40 m; D400</t>
  </si>
  <si>
    <t>• J7-828 (podslapje); DN1000; H=2,37 m; H(GRP)=2,12 m; D400</t>
  </si>
  <si>
    <t>• J9-829; DN1000; H=2,19 m; H(GRP)=1,94 m; D400</t>
  </si>
  <si>
    <t>• J10-831; DN1000; H=2,07 m; H(GRP)=1,82 m; D400</t>
  </si>
  <si>
    <t>Izvedba ukrepov za varovanje infrastrukturnih vodov ob izkopu jarkov (dodatek za ročne izkope okrog obstoječih vodov, ukrepi podpiranja vodov (s PVC UK SN8 DN200 cevjo ali obbetoniranjem (betona C 25/30 v debelini 10 cm), prilagoditve novim razmeram na terenu (kape, označbe, pokrovi)...). Upoštevati morebitne podpiranja in zamik infrastrukturnih vodov. Način določi upravljavec posameznega voda in ga vpiše v gradbeni dnevnik.</t>
  </si>
  <si>
    <t>~ plinovod; št. prečkanj: 2, dolžina 6 m</t>
  </si>
  <si>
    <t>~ telekomunikacije; št. prečkanj: 11, dolžina 33 m</t>
  </si>
  <si>
    <t>~ elektrika; št. prečkanj: 4, dolžina 12 m</t>
  </si>
  <si>
    <t>~ vodovod; št. prečkanj: 1, dolžina 3 m</t>
  </si>
  <si>
    <t>Izdelava jaška iz cementnega betona, krožnega prereza s premerom 50 cm, globokega do 1,0 m.  Vključno z nabavo in dobavo potrebnega materiala za izdelavo jaška. Vključno z dobavo in vgraditvijo rešetke iz duktilne litine, z nosilnostjo 400 kN, s prerezom 400/400 mm, z izdelavo AB razbremenilne plošče in vsemi potrebnimi deli in materiali.</t>
  </si>
  <si>
    <t>Izdelava jaška iz cementnega betona, krožnega prereza s premerom 80 cm, globokega do 1,0 m.  Vključno z nabavo in dobavo potrebnega materiala za izdelavo jaška. Vključno z dobavo in vgraditvijo rešetke iz duktilne litine, z nosilnostjo 400 kN, s prerezom 400/400 mm, z izdelavo AB razbremenilne plošče in vsemi potrebnimi deli in materiali.</t>
  </si>
  <si>
    <t>Izdelava jaška iz cementnega betona, krožnega prereza s premerom 80 cm, globokega do 1,0 m.  Vključno z nabavo in dobavo potrebnega materiala za izdelavo jaška. Vključno z izdelavo AB razbremenilne plošče in vsemi potrebnimi deli in materiali, vključno z vgraditvijo obstoječe rešetke iz duktilne litine.</t>
  </si>
  <si>
    <t>Rušenje obstoječega AB jaška z nalaganjem in odvozom ruševin na legalizirano deponijo. Pokrov jaška J6-830 predati upravljavcu kanalizacije, rešetki cestnega požiralnika P4 in P5 se hrani za ponovno vgradnjo.</t>
  </si>
  <si>
    <r>
      <t>Dobava in vgradnja kanalizacijskih cevi nazivne togosti SN 10.000 N/m², izdelane iz armiranega poliestra po SIST EN 14 364. Notranji zaščitni sloj cevi mora imeti debelino najmanj 1,0 mm. Vključno z vsemi potrebnimi deli in materiali. Vgradnja pri jašku J10-831 na obstoječo BC</t>
    </r>
    <r>
      <rPr>
        <sz val="10"/>
        <rFont val="Symbol"/>
        <family val="1"/>
        <charset val="2"/>
      </rPr>
      <t>f</t>
    </r>
    <r>
      <rPr>
        <sz val="10"/>
        <rFont val="Arial"/>
        <family val="2"/>
        <charset val="238"/>
      </rPr>
      <t>250</t>
    </r>
  </si>
  <si>
    <t xml:space="preserve">Izdelava kanalizacije iz cevi iz polivinilklorida, vključno s podložno plastjo iz zmesi kamnitih zrn, v globini do 1,50 m, s polaganjem in predhodno vgradnjo posteljice, dobavo in izdelavo zasipa.  </t>
  </si>
  <si>
    <t>• PVC UK SN8 DN 200</t>
  </si>
  <si>
    <t>• PVC UK SN8 DN 160</t>
  </si>
  <si>
    <t xml:space="preserve">Izdelava kanalizacije iz cevi iz polivinilklorida, z vtiskanjem v obstoječo betonsko cev, vključno z vsemi pomožnimi deli in materiali.  </t>
  </si>
  <si>
    <t xml:space="preserve">Predelava mulde v obstoječem jašku J0-835 kanalizacije ter iztoka iz jaška zer navezavo nove cevi, vključno z vsemi pomožnimi deli in materiali. </t>
  </si>
  <si>
    <t xml:space="preserve">Zasutje dna obstoječega betonskega jaška pri stan. objektu št. 23, s peskom granulacije 8 - 63 mm, izdelavo betonske mulde, zatesnitvijo obstoječih dotokov (stan. objekt 29 in 31) in iztoka vključno z vsemi pomožnimi deli in materiali. </t>
  </si>
  <si>
    <t>• poliester cev DN 200</t>
  </si>
  <si>
    <t>• poliester cev DN 300</t>
  </si>
  <si>
    <t xml:space="preserve">• jaški </t>
  </si>
  <si>
    <t xml:space="preserve">Pregled zgrajenega kanala s TV kontrolnim sistemom. Posnetek mora biti skladen s sistemom GIS in dokumentnim sistemom upravljalca javne kanalizacije. Skladno s pogodbo izvaja navedeno storitev upravljavec Komunala Novo mesto. </t>
  </si>
  <si>
    <t>• pregled zgrajenega kanala</t>
  </si>
  <si>
    <t>• izdelava poročila s predlogom sanacije</t>
  </si>
  <si>
    <t>Izdelava projekta izvedenih del za načrt kanalizacije (PID) v dveh (2) tiskanih in digitalnih (*.dwg, *.doc, *.pdf) izvodih,  v skladu z Gradbenim zakonom, Pravilnikom o  projektni dokumentaciji in navodilih upravljavca vodovodnega omrežja.</t>
  </si>
  <si>
    <t xml:space="preserve">3. </t>
  </si>
  <si>
    <t xml:space="preserve">Izdelava elaborata in vpis kanalizacije v uradne evidence (elaborat za vpis v zbirni kataster GJI na GURS). </t>
  </si>
  <si>
    <t>Izdelava prehodnega kosa ter navezava obstoječe kanalizacijske cevi  na predviden poliesterski jašek, vključno z vsem potrebnim materialom in deli. Tesnenje z gumico, v primeru da to ni možno z ustreznim materialom.</t>
  </si>
  <si>
    <r>
      <t xml:space="preserve">• BC </t>
    </r>
    <r>
      <rPr>
        <sz val="10"/>
        <rFont val="Symbol"/>
        <family val="1"/>
        <charset val="2"/>
      </rPr>
      <t>f</t>
    </r>
    <r>
      <rPr>
        <sz val="10"/>
        <rFont val="Arial"/>
        <family val="2"/>
        <charset val="238"/>
      </rPr>
      <t>200</t>
    </r>
  </si>
  <si>
    <t>Diamantno kronsko vrtanje sten jaškov z odvozom odpadnega materiala na deponijo, ki si jo pridobi izvajalec del sam.</t>
  </si>
  <si>
    <t>~ jašek iz armiranega poliestra, zunanji premer vrtine do 200 mm</t>
  </si>
  <si>
    <t>~ jašek iz betona, zunanji premer vrtine do 250 mm</t>
  </si>
  <si>
    <t>SKUPAJ Z DDV:</t>
  </si>
  <si>
    <t>Arheološki nadzor.</t>
  </si>
  <si>
    <t>* V skladu z 76. a členom ZDDV-1 se DDV ne obračuna</t>
  </si>
  <si>
    <t>MONM ima s Komunalo Novo mesto sklenjen Sporazum o izvajanju storitve "Pregledi novozgrajene</t>
  </si>
  <si>
    <t>kanalizacije s kamero", zato je cena vpisana.</t>
  </si>
  <si>
    <t>V ceno na enoto morajo biti vključeni tudi stroški odstranitve mejnikov in postavitev mejnikov v prvotno stanje, skladno z zakonodajo.</t>
  </si>
  <si>
    <t>Dobava potrebne signalizacije ter izvedba delnih oz. popolnih zapor občinskih cest z zavarovanjem prometa na cestah v skladu s pogoji določenimi v dovoljenju za zaporo občinske ceste. Upoštevati stroške zapore za vse tangirane cestne odseke in ves čas trajanja gradnje.</t>
  </si>
  <si>
    <t>DDV informativni (76.a. člen ZDDV)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</si>
</sst>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_-* #,##0.00\ _S_I_T_-;\-* #,##0.00\ _S_I_T_-;_-* &quot;-&quot;??\ _S_I_T_-;_-@_-"/>
    <numFmt numFmtId="165" formatCode="_-* #,##0.00\ _S_I_T_-;\-* #,##0.00\ _S_I_T_-;_-* \-??\ _S_I_T_-;_-@_-"/>
    <numFmt numFmtId="166" formatCode="_-* #,##0.00\ [$€-1]_-;\-* #,##0.00\ [$€-1]_-;_-* &quot;-&quot;??\ [$€-1]_-;_-@_-"/>
    <numFmt numFmtId="167" formatCode="_-* #,##0.00\ [$€-424]_-;\-* #,##0.00\ [$€-424]_-;_-* &quot;-&quot;??\ [$€-424]_-;_-@_-"/>
    <numFmt numFmtId="168" formatCode="#,##0.00&quot;      &quot;;\-#,##0.00&quot;      &quot;"/>
    <numFmt numFmtId="169" formatCode="#,##0.00\ [$€-401]"/>
  </numFmts>
  <fonts count="39">
    <font>
      <sz val="10"/>
      <name val="Arial CE"/>
      <charset val="238"/>
    </font>
    <font>
      <sz val="11"/>
      <color theme="1"/>
      <name val="Calibri"/>
      <family val="2"/>
      <charset val="238"/>
      <scheme val="minor"/>
    </font>
    <font>
      <sz val="10"/>
      <color theme="1"/>
      <name val="Arial"/>
      <family val="2"/>
      <charset val="238"/>
    </font>
    <font>
      <sz val="10"/>
      <name val="Arial CE"/>
      <charset val="238"/>
    </font>
    <font>
      <sz val="10"/>
      <name val="Arial"/>
      <family val="2"/>
      <charset val="238"/>
    </font>
    <font>
      <b/>
      <sz val="10"/>
      <name val="Arial"/>
      <family val="2"/>
      <charset val="238"/>
    </font>
    <font>
      <sz val="10"/>
      <name val="Arial"/>
      <family val="2"/>
      <charset val="238"/>
    </font>
    <font>
      <b/>
      <sz val="8"/>
      <name val="Arial"/>
      <family val="2"/>
      <charset val="238"/>
    </font>
    <font>
      <b/>
      <sz val="12"/>
      <name val="Arial"/>
      <family val="2"/>
    </font>
    <font>
      <sz val="10"/>
      <name val="Arial CE"/>
      <family val="2"/>
      <charset val="238"/>
    </font>
    <font>
      <sz val="10"/>
      <color indexed="8"/>
      <name val="Arial"/>
      <family val="2"/>
      <charset val="238"/>
    </font>
    <font>
      <b/>
      <sz val="10"/>
      <color indexed="8"/>
      <name val="Arial"/>
      <family val="2"/>
      <charset val="238"/>
    </font>
    <font>
      <sz val="11"/>
      <name val="Arial"/>
      <family val="2"/>
      <charset val="238"/>
    </font>
    <font>
      <b/>
      <sz val="11"/>
      <name val="Arial"/>
      <family val="2"/>
      <charset val="238"/>
    </font>
    <font>
      <sz val="8"/>
      <color indexed="8"/>
      <name val="Arial"/>
      <family val="2"/>
      <charset val="238"/>
    </font>
    <font>
      <b/>
      <sz val="12"/>
      <color indexed="8"/>
      <name val="SSPalatino"/>
      <charset val="238"/>
    </font>
    <font>
      <sz val="9"/>
      <name val="Arial"/>
      <family val="2"/>
      <charset val="238"/>
    </font>
    <font>
      <sz val="9"/>
      <color indexed="8"/>
      <name val="Arial"/>
      <family val="2"/>
      <charset val="238"/>
    </font>
    <font>
      <b/>
      <sz val="12"/>
      <name val="Arial"/>
      <family val="2"/>
      <charset val="238"/>
    </font>
    <font>
      <sz val="12"/>
      <color theme="1"/>
      <name val="Arial"/>
      <family val="2"/>
      <charset val="238"/>
    </font>
    <font>
      <i/>
      <sz val="12"/>
      <color theme="1"/>
      <name val="Arial"/>
      <family val="2"/>
      <charset val="238"/>
    </font>
    <font>
      <b/>
      <sz val="12"/>
      <color theme="1"/>
      <name val="Arial"/>
      <family val="2"/>
      <charset val="238"/>
    </font>
    <font>
      <vertAlign val="subscript"/>
      <sz val="12"/>
      <color theme="1"/>
      <name val="Arial"/>
      <family val="2"/>
      <charset val="238"/>
    </font>
    <font>
      <sz val="9"/>
      <color theme="1"/>
      <name val="Times New Roman"/>
      <family val="1"/>
      <charset val="238"/>
    </font>
    <font>
      <sz val="11"/>
      <color indexed="8"/>
      <name val="Arial"/>
      <family val="2"/>
      <charset val="238"/>
    </font>
    <font>
      <sz val="10"/>
      <name val="Segoe UI"/>
      <family val="2"/>
      <charset val="238"/>
    </font>
    <font>
      <sz val="10"/>
      <color theme="1"/>
      <name val="Segoe UI"/>
      <family val="2"/>
      <charset val="238"/>
    </font>
    <font>
      <b/>
      <sz val="12"/>
      <color indexed="8"/>
      <name val="Arial"/>
      <family val="2"/>
    </font>
    <font>
      <b/>
      <sz val="9"/>
      <name val="Arial"/>
      <family val="2"/>
      <charset val="238"/>
    </font>
    <font>
      <vertAlign val="superscript"/>
      <sz val="10"/>
      <name val="Arial"/>
      <family val="2"/>
      <charset val="238"/>
    </font>
    <font>
      <sz val="11"/>
      <color indexed="8"/>
      <name val="Calibri"/>
      <family val="2"/>
      <charset val="238"/>
    </font>
    <font>
      <b/>
      <sz val="9"/>
      <color theme="1"/>
      <name val="Arial"/>
      <family val="2"/>
      <charset val="238"/>
    </font>
    <font>
      <sz val="11"/>
      <color rgb="FF000000"/>
      <name val="Calibri"/>
      <family val="2"/>
      <charset val="238"/>
    </font>
    <font>
      <sz val="10"/>
      <name val="Symbol"/>
      <family val="1"/>
      <charset val="2"/>
    </font>
    <font>
      <b/>
      <sz val="10"/>
      <color theme="1"/>
      <name val="Arial"/>
      <family val="2"/>
      <charset val="238"/>
    </font>
    <font>
      <b/>
      <sz val="8"/>
      <name val="Arial"/>
      <family val="2"/>
    </font>
    <font>
      <b/>
      <sz val="8"/>
      <color indexed="8"/>
      <name val="Arial"/>
      <family val="2"/>
    </font>
    <font>
      <sz val="9"/>
      <color theme="1"/>
      <name val="Arial"/>
      <family val="2"/>
      <charset val="238"/>
    </font>
    <font>
      <b/>
      <sz val="9"/>
      <color indexed="8"/>
      <name val="Arial"/>
      <family val="2"/>
      <charset val="238"/>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bottom style="medium">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31">
    <xf numFmtId="0" fontId="0" fillId="0" borderId="0"/>
    <xf numFmtId="2" fontId="4" fillId="0" borderId="0" applyProtection="0">
      <alignment horizontal="justify" vertical="distributed"/>
      <protection locked="0"/>
    </xf>
    <xf numFmtId="0" fontId="15" fillId="0" borderId="0" applyFill="0" applyBorder="0" applyProtection="0"/>
    <xf numFmtId="0" fontId="4" fillId="0" borderId="0" applyFill="0" applyBorder="0" applyAlignment="0" applyProtection="0"/>
    <xf numFmtId="0" fontId="4" fillId="0" borderId="0" applyFill="0" applyBorder="0" applyAlignment="0" applyProtection="0"/>
    <xf numFmtId="0" fontId="3" fillId="0" borderId="0" applyFill="0" applyAlignment="0" applyProtection="0"/>
    <xf numFmtId="0" fontId="3" fillId="0" borderId="0"/>
    <xf numFmtId="0" fontId="4" fillId="0" borderId="0" applyFill="0" applyBorder="0" applyAlignment="0" applyProtection="0"/>
    <xf numFmtId="0" fontId="4" fillId="0" borderId="0" applyFill="0" applyBorder="0" applyAlignment="0" applyProtection="0"/>
    <xf numFmtId="0" fontId="9" fillId="0" borderId="0"/>
    <xf numFmtId="0" fontId="4" fillId="0" borderId="0" applyFill="0" applyBorder="0" applyAlignment="0" applyProtection="0"/>
    <xf numFmtId="0" fontId="4" fillId="0" borderId="0" applyFill="0" applyBorder="0" applyAlignment="0" applyProtection="0"/>
    <xf numFmtId="0" fontId="4" fillId="0" borderId="0"/>
    <xf numFmtId="0" fontId="6" fillId="0" borderId="0"/>
    <xf numFmtId="165" fontId="9" fillId="0" borderId="0"/>
    <xf numFmtId="165" fontId="9" fillId="0" borderId="0"/>
    <xf numFmtId="164" fontId="3" fillId="0" borderId="0" applyFont="0" applyFill="0" applyBorder="0" applyAlignment="0" applyProtection="0"/>
    <xf numFmtId="0" fontId="2" fillId="0" borderId="0"/>
    <xf numFmtId="0" fontId="4" fillId="0" borderId="0"/>
    <xf numFmtId="0" fontId="4" fillId="0" borderId="0" applyFill="0" applyBorder="0" applyAlignment="0" applyProtection="0"/>
    <xf numFmtId="164" fontId="15" fillId="0" borderId="0" applyFont="0" applyFill="0" applyBorder="0" applyAlignment="0" applyProtection="0"/>
    <xf numFmtId="44" fontId="3" fillId="0" borderId="0" applyFont="0" applyFill="0" applyBorder="0" applyAlignment="0" applyProtection="0"/>
    <xf numFmtId="0" fontId="4" fillId="0" borderId="0"/>
    <xf numFmtId="0" fontId="1" fillId="0" borderId="0"/>
    <xf numFmtId="0" fontId="4" fillId="0" borderId="0"/>
    <xf numFmtId="0" fontId="1" fillId="0" borderId="0"/>
    <xf numFmtId="9" fontId="1" fillId="0" borderId="0" applyFont="0" applyFill="0" applyBorder="0" applyAlignment="0" applyProtection="0"/>
    <xf numFmtId="44" fontId="15" fillId="0" borderId="0" applyFont="0" applyFill="0" applyBorder="0" applyAlignment="0" applyProtection="0"/>
    <xf numFmtId="0" fontId="30" fillId="0" borderId="0"/>
    <xf numFmtId="0" fontId="32" fillId="0" borderId="0"/>
    <xf numFmtId="0" fontId="4" fillId="0" borderId="0"/>
  </cellStyleXfs>
  <cellXfs count="201">
    <xf numFmtId="0" fontId="0" fillId="0" borderId="0" xfId="0"/>
    <xf numFmtId="0" fontId="2" fillId="0" borderId="0" xfId="17"/>
    <xf numFmtId="0" fontId="20" fillId="0" borderId="0" xfId="17" applyFont="1"/>
    <xf numFmtId="0" fontId="2" fillId="0" borderId="0" xfId="17" applyAlignment="1">
      <alignment horizontal="center" wrapText="1"/>
    </xf>
    <xf numFmtId="0" fontId="2" fillId="0" borderId="0" xfId="17" applyAlignment="1">
      <alignment horizontal="center"/>
    </xf>
    <xf numFmtId="0" fontId="21" fillId="0" borderId="1" xfId="17" applyFont="1" applyBorder="1" applyAlignment="1">
      <alignment horizontal="center" vertical="center"/>
    </xf>
    <xf numFmtId="0" fontId="21" fillId="0" borderId="1" xfId="17" applyFont="1" applyBorder="1" applyAlignment="1">
      <alignment horizontal="center" vertical="center" wrapText="1"/>
    </xf>
    <xf numFmtId="0" fontId="2" fillId="0" borderId="0" xfId="17" applyAlignment="1">
      <alignment vertical="center"/>
    </xf>
    <xf numFmtId="0" fontId="19" fillId="0" borderId="5" xfId="17" applyFont="1" applyBorder="1" applyAlignment="1">
      <alignment horizontal="center" vertical="center"/>
    </xf>
    <xf numFmtId="0" fontId="19" fillId="0" borderId="5" xfId="17" applyFont="1" applyBorder="1" applyAlignment="1">
      <alignment horizontal="center" vertical="center" wrapText="1"/>
    </xf>
    <xf numFmtId="0" fontId="19" fillId="0" borderId="1" xfId="17" applyFont="1" applyBorder="1" applyAlignment="1">
      <alignment horizontal="center" vertical="center"/>
    </xf>
    <xf numFmtId="0" fontId="19" fillId="0" borderId="1" xfId="17" applyFont="1" applyBorder="1" applyAlignment="1">
      <alignment horizontal="center" vertical="center" wrapText="1"/>
    </xf>
    <xf numFmtId="0" fontId="23" fillId="0" borderId="0" xfId="17" applyFont="1" applyAlignment="1">
      <alignment horizontal="center"/>
    </xf>
    <xf numFmtId="4" fontId="5" fillId="0" borderId="0" xfId="11" applyNumberFormat="1" applyFont="1" applyFill="1" applyBorder="1" applyAlignment="1" applyProtection="1">
      <alignment horizontal="justify" vertical="distributed"/>
    </xf>
    <xf numFmtId="4" fontId="7" fillId="0" borderId="0" xfId="11" applyNumberFormat="1" applyFont="1" applyFill="1" applyBorder="1" applyAlignment="1" applyProtection="1">
      <alignment horizontal="distributed" vertical="distributed"/>
    </xf>
    <xf numFmtId="0" fontId="0" fillId="0" borderId="0" xfId="18" applyFont="1" applyAlignment="1">
      <alignment horizontal="justify" vertical="top" wrapText="1"/>
    </xf>
    <xf numFmtId="14" fontId="13" fillId="0" borderId="0" xfId="11" applyNumberFormat="1" applyFont="1" applyFill="1" applyBorder="1" applyAlignment="1" applyProtection="1">
      <alignment horizontal="center" vertical="center"/>
    </xf>
    <xf numFmtId="0" fontId="24" fillId="0" borderId="0" xfId="2" applyFont="1" applyFill="1" applyAlignment="1" applyProtection="1">
      <alignment horizontal="right" vertical="top"/>
    </xf>
    <xf numFmtId="0" fontId="13" fillId="0" borderId="0" xfId="2" applyFont="1" applyAlignment="1" applyProtection="1">
      <alignment horizontal="left"/>
    </xf>
    <xf numFmtId="0" fontId="11" fillId="0" borderId="0" xfId="2" applyFont="1" applyFill="1"/>
    <xf numFmtId="0" fontId="12" fillId="0" borderId="0" xfId="2" applyFont="1" applyProtection="1"/>
    <xf numFmtId="0" fontId="12" fillId="0" borderId="0" xfId="2" applyFont="1" applyAlignment="1" applyProtection="1">
      <alignment horizontal="justify"/>
    </xf>
    <xf numFmtId="0" fontId="12" fillId="0" borderId="0" xfId="2" applyFont="1" applyAlignment="1" applyProtection="1">
      <alignment horizontal="justify" vertical="top" wrapText="1"/>
    </xf>
    <xf numFmtId="0" fontId="12" fillId="0" borderId="0" xfId="2" applyFont="1" applyAlignment="1" applyProtection="1">
      <alignment horizontal="justify" vertical="top"/>
    </xf>
    <xf numFmtId="0" fontId="4" fillId="0" borderId="0" xfId="2" applyFont="1" applyProtection="1"/>
    <xf numFmtId="0" fontId="15" fillId="0" borderId="0" xfId="2" applyProtection="1"/>
    <xf numFmtId="0" fontId="10" fillId="0" borderId="0" xfId="0" applyFont="1" applyAlignment="1">
      <alignment vertical="top"/>
    </xf>
    <xf numFmtId="2" fontId="4" fillId="0" borderId="0" xfId="0" applyNumberFormat="1" applyFont="1" applyAlignment="1">
      <alignment horizontal="center" vertical="top"/>
    </xf>
    <xf numFmtId="4" fontId="5" fillId="0" borderId="6" xfId="11" applyNumberFormat="1" applyFont="1" applyFill="1" applyBorder="1" applyAlignment="1" applyProtection="1">
      <alignment horizontal="justify" vertical="distributed"/>
    </xf>
    <xf numFmtId="0" fontId="27" fillId="0" borderId="0" xfId="2" applyFont="1" applyFill="1"/>
    <xf numFmtId="0" fontId="5" fillId="0" borderId="0" xfId="2" applyFont="1" applyFill="1" applyBorder="1" applyAlignment="1">
      <alignment horizontal="center"/>
    </xf>
    <xf numFmtId="4" fontId="5" fillId="0" borderId="0" xfId="2" applyNumberFormat="1" applyFont="1" applyFill="1" applyBorder="1" applyAlignment="1">
      <alignment horizontal="left" wrapText="1"/>
    </xf>
    <xf numFmtId="4" fontId="5" fillId="0" borderId="0" xfId="2" applyNumberFormat="1" applyFont="1" applyFill="1" applyBorder="1"/>
    <xf numFmtId="166" fontId="11" fillId="0" borderId="0" xfId="2" applyNumberFormat="1" applyFont="1" applyFill="1" applyBorder="1"/>
    <xf numFmtId="0" fontId="8" fillId="0" borderId="0" xfId="2" applyFont="1" applyFill="1"/>
    <xf numFmtId="0" fontId="5" fillId="0" borderId="0" xfId="2" applyFont="1" applyFill="1" applyBorder="1"/>
    <xf numFmtId="0" fontId="18" fillId="0" borderId="0" xfId="2" applyFont="1" applyFill="1" applyBorder="1"/>
    <xf numFmtId="0" fontId="11" fillId="0" borderId="0" xfId="2" applyFont="1" applyFill="1" applyBorder="1"/>
    <xf numFmtId="0" fontId="27" fillId="0" borderId="0" xfId="2" applyFont="1" applyFill="1" applyBorder="1"/>
    <xf numFmtId="4" fontId="7" fillId="0" borderId="5" xfId="11" applyNumberFormat="1" applyFont="1" applyFill="1" applyBorder="1" applyAlignment="1" applyProtection="1">
      <alignment horizontal="center" vertical="distributed"/>
    </xf>
    <xf numFmtId="4" fontId="7" fillId="0" borderId="5" xfId="11" applyNumberFormat="1" applyFont="1" applyFill="1" applyBorder="1" applyAlignment="1" applyProtection="1">
      <alignment horizontal="distributed" vertical="distributed"/>
    </xf>
    <xf numFmtId="4" fontId="7" fillId="0" borderId="5" xfId="11" applyNumberFormat="1" applyFont="1" applyFill="1" applyBorder="1" applyAlignment="1" applyProtection="1">
      <alignment horizontal="center" vertical="center"/>
    </xf>
    <xf numFmtId="4" fontId="7" fillId="0" borderId="5" xfId="11" applyNumberFormat="1" applyFont="1" applyFill="1" applyBorder="1" applyAlignment="1" applyProtection="1">
      <alignment horizontal="center" vertical="center" wrapText="1"/>
    </xf>
    <xf numFmtId="4" fontId="7" fillId="0" borderId="5" xfId="2" applyNumberFormat="1" applyFont="1" applyFill="1" applyBorder="1" applyAlignment="1" applyProtection="1">
      <alignment horizontal="center" vertical="center" wrapText="1"/>
    </xf>
    <xf numFmtId="0" fontId="11" fillId="2" borderId="0" xfId="2" applyFont="1" applyFill="1" applyProtection="1"/>
    <xf numFmtId="4" fontId="7" fillId="0" borderId="0" xfId="11" applyNumberFormat="1" applyFont="1" applyFill="1" applyBorder="1" applyAlignment="1" applyProtection="1">
      <alignment horizontal="center" vertical="distributed"/>
    </xf>
    <xf numFmtId="4" fontId="7" fillId="0" borderId="0" xfId="11" applyNumberFormat="1" applyFont="1" applyFill="1" applyBorder="1" applyAlignment="1" applyProtection="1">
      <alignment horizontal="center" vertical="center"/>
    </xf>
    <xf numFmtId="4" fontId="7" fillId="0" borderId="0" xfId="11" applyNumberFormat="1" applyFont="1" applyFill="1" applyBorder="1" applyAlignment="1" applyProtection="1">
      <alignment horizontal="center" vertical="center" wrapText="1"/>
    </xf>
    <xf numFmtId="4" fontId="7" fillId="0" borderId="0" xfId="2" applyNumberFormat="1" applyFont="1" applyFill="1" applyBorder="1" applyAlignment="1" applyProtection="1">
      <alignment horizontal="center" vertical="center" wrapText="1"/>
    </xf>
    <xf numFmtId="14" fontId="13" fillId="0" borderId="8" xfId="11" applyNumberFormat="1" applyFont="1" applyFill="1" applyBorder="1" applyAlignment="1" applyProtection="1">
      <alignment horizontal="center" vertical="center"/>
    </xf>
    <xf numFmtId="4" fontId="5" fillId="0" borderId="8" xfId="11" applyNumberFormat="1" applyFont="1" applyFill="1" applyBorder="1" applyAlignment="1" applyProtection="1">
      <alignment horizontal="justify" vertical="distributed"/>
    </xf>
    <xf numFmtId="4" fontId="28" fillId="0" borderId="8" xfId="11" applyNumberFormat="1" applyFont="1" applyFill="1" applyBorder="1" applyAlignment="1" applyProtection="1">
      <alignment horizontal="justify" vertical="distributed"/>
    </xf>
    <xf numFmtId="4" fontId="7" fillId="0" borderId="8" xfId="11" applyNumberFormat="1" applyFont="1" applyFill="1" applyBorder="1" applyAlignment="1" applyProtection="1">
      <alignment horizontal="right"/>
    </xf>
    <xf numFmtId="4" fontId="7" fillId="0" borderId="8" xfId="2" applyNumberFormat="1" applyFont="1" applyFill="1" applyBorder="1" applyAlignment="1" applyProtection="1">
      <alignment horizontal="right"/>
    </xf>
    <xf numFmtId="4" fontId="28" fillId="0" borderId="0" xfId="11" applyNumberFormat="1" applyFont="1" applyFill="1" applyBorder="1" applyAlignment="1" applyProtection="1">
      <alignment horizontal="justify" vertical="distributed"/>
    </xf>
    <xf numFmtId="4" fontId="7" fillId="0" borderId="0" xfId="11" applyNumberFormat="1" applyFont="1" applyFill="1" applyBorder="1" applyAlignment="1" applyProtection="1">
      <alignment horizontal="right"/>
    </xf>
    <xf numFmtId="4" fontId="7" fillId="0" borderId="0" xfId="2" applyNumberFormat="1" applyFont="1" applyFill="1" applyBorder="1" applyAlignment="1" applyProtection="1">
      <alignment horizontal="right"/>
    </xf>
    <xf numFmtId="2" fontId="4" fillId="0" borderId="0" xfId="2" applyNumberFormat="1" applyFont="1" applyFill="1" applyAlignment="1">
      <alignment horizontal="center" vertical="top"/>
    </xf>
    <xf numFmtId="0" fontId="4" fillId="0" borderId="0" xfId="2" applyFont="1" applyFill="1" applyAlignment="1">
      <alignment horizontal="justify" vertical="top" wrapText="1"/>
    </xf>
    <xf numFmtId="4" fontId="16" fillId="0" borderId="0" xfId="2" applyNumberFormat="1" applyFont="1" applyFill="1" applyBorder="1" applyAlignment="1" applyProtection="1">
      <alignment horizontal="center"/>
    </xf>
    <xf numFmtId="2" fontId="16" fillId="0" borderId="0" xfId="2" applyNumberFormat="1" applyFont="1" applyFill="1" applyBorder="1" applyAlignment="1" applyProtection="1">
      <alignment horizontal="right"/>
    </xf>
    <xf numFmtId="166" fontId="16" fillId="0" borderId="0" xfId="2" applyNumberFormat="1" applyFont="1" applyFill="1" applyBorder="1" applyAlignment="1" applyProtection="1">
      <alignment horizontal="right"/>
      <protection locked="0"/>
    </xf>
    <xf numFmtId="166" fontId="16" fillId="0" borderId="0" xfId="2" applyNumberFormat="1" applyFont="1" applyFill="1" applyBorder="1" applyAlignment="1" applyProtection="1">
      <alignment horizontal="right"/>
    </xf>
    <xf numFmtId="0" fontId="11" fillId="3" borderId="0" xfId="2" applyFont="1" applyFill="1" applyBorder="1" applyProtection="1"/>
    <xf numFmtId="0" fontId="11" fillId="3" borderId="0" xfId="2" applyFont="1" applyFill="1" applyProtection="1"/>
    <xf numFmtId="4" fontId="4" fillId="0" borderId="0" xfId="4" applyNumberFormat="1" applyFill="1" applyBorder="1" applyAlignment="1" applyProtection="1">
      <alignment horizontal="justify" vertical="distributed"/>
    </xf>
    <xf numFmtId="0" fontId="17" fillId="0" borderId="0" xfId="2" applyFont="1" applyFill="1" applyBorder="1" applyAlignment="1" applyProtection="1">
      <alignment horizontal="center"/>
    </xf>
    <xf numFmtId="4" fontId="17" fillId="0" borderId="0" xfId="2" applyNumberFormat="1" applyFont="1" applyFill="1" applyBorder="1" applyAlignment="1" applyProtection="1">
      <alignment horizontal="right"/>
    </xf>
    <xf numFmtId="166" fontId="17" fillId="0" borderId="0" xfId="2" applyNumberFormat="1" applyFont="1" applyFill="1" applyBorder="1" applyAlignment="1" applyProtection="1">
      <alignment horizontal="right"/>
      <protection locked="0"/>
    </xf>
    <xf numFmtId="4" fontId="4" fillId="0" borderId="0" xfId="2" applyNumberFormat="1" applyFont="1" applyFill="1" applyAlignment="1">
      <alignment horizontal="justify" vertical="top" wrapText="1"/>
    </xf>
    <xf numFmtId="0" fontId="17" fillId="0" borderId="0" xfId="2" applyFont="1" applyFill="1" applyBorder="1" applyAlignment="1" applyProtection="1">
      <alignment horizontal="center" vertical="distributed"/>
    </xf>
    <xf numFmtId="166" fontId="17" fillId="0" borderId="0" xfId="2" applyNumberFormat="1" applyFont="1" applyFill="1" applyBorder="1" applyAlignment="1" applyProtection="1">
      <alignment horizontal="right"/>
    </xf>
    <xf numFmtId="0" fontId="11" fillId="0" borderId="0" xfId="2" applyFont="1" applyFill="1" applyProtection="1"/>
    <xf numFmtId="0" fontId="24" fillId="0" borderId="0" xfId="2" applyFont="1" applyFill="1" applyBorder="1" applyAlignment="1" applyProtection="1">
      <alignment horizontal="right" vertical="top"/>
    </xf>
    <xf numFmtId="4" fontId="4" fillId="0" borderId="0" xfId="2" applyNumberFormat="1" applyFont="1" applyFill="1" applyAlignment="1" applyProtection="1">
      <alignment horizontal="justify" vertical="distributed"/>
    </xf>
    <xf numFmtId="4" fontId="4" fillId="0" borderId="0" xfId="2" applyNumberFormat="1" applyFont="1" applyFill="1" applyBorder="1" applyAlignment="1" applyProtection="1">
      <alignment horizontal="justify" vertical="distributed"/>
    </xf>
    <xf numFmtId="0" fontId="16" fillId="0" borderId="0" xfId="2" applyFont="1" applyFill="1" applyBorder="1" applyAlignment="1" applyProtection="1">
      <alignment horizontal="center"/>
    </xf>
    <xf numFmtId="0" fontId="4" fillId="0" borderId="0" xfId="2" applyFont="1" applyFill="1" applyAlignment="1" applyProtection="1">
      <alignment horizontal="justify" vertical="distributed"/>
    </xf>
    <xf numFmtId="0" fontId="24" fillId="0" borderId="4" xfId="2" applyFont="1" applyFill="1" applyBorder="1" applyAlignment="1" applyProtection="1">
      <alignment horizontal="right" vertical="top"/>
    </xf>
    <xf numFmtId="4" fontId="5" fillId="0" borderId="4" xfId="2" applyNumberFormat="1" applyFont="1" applyFill="1" applyBorder="1" applyAlignment="1" applyProtection="1">
      <alignment horizontal="justify" vertical="distributed"/>
    </xf>
    <xf numFmtId="4" fontId="5" fillId="0" borderId="0" xfId="2" applyNumberFormat="1" applyFont="1" applyFill="1" applyBorder="1" applyAlignment="1" applyProtection="1">
      <alignment horizontal="justify" vertical="distributed"/>
    </xf>
    <xf numFmtId="4" fontId="16" fillId="0" borderId="0" xfId="2" applyNumberFormat="1" applyFont="1" applyFill="1" applyBorder="1" applyAlignment="1" applyProtection="1">
      <alignment horizontal="center" vertical="distributed"/>
    </xf>
    <xf numFmtId="166" fontId="31" fillId="0" borderId="0" xfId="2" applyNumberFormat="1" applyFont="1" applyFill="1" applyBorder="1" applyAlignment="1" applyProtection="1">
      <alignment horizontal="right"/>
    </xf>
    <xf numFmtId="14" fontId="13" fillId="0" borderId="6" xfId="11" applyNumberFormat="1" applyFont="1" applyFill="1" applyBorder="1" applyAlignment="1" applyProtection="1">
      <alignment horizontal="center" vertical="center"/>
    </xf>
    <xf numFmtId="4" fontId="28" fillId="0" borderId="6" xfId="11" applyNumberFormat="1" applyFont="1" applyFill="1" applyBorder="1" applyAlignment="1" applyProtection="1">
      <alignment horizontal="justify" vertical="distributed"/>
    </xf>
    <xf numFmtId="4" fontId="28" fillId="0" borderId="6" xfId="11" applyNumberFormat="1" applyFont="1" applyFill="1" applyBorder="1" applyAlignment="1" applyProtection="1">
      <alignment horizontal="right"/>
    </xf>
    <xf numFmtId="4" fontId="28" fillId="0" borderId="3" xfId="2" applyNumberFormat="1" applyFont="1" applyFill="1" applyBorder="1" applyAlignment="1" applyProtection="1">
      <alignment horizontal="right"/>
    </xf>
    <xf numFmtId="4" fontId="28" fillId="0" borderId="0" xfId="11" applyNumberFormat="1" applyFont="1" applyFill="1" applyBorder="1" applyAlignment="1" applyProtection="1">
      <alignment horizontal="right"/>
    </xf>
    <xf numFmtId="4" fontId="28" fillId="0" borderId="0" xfId="2" applyNumberFormat="1" applyFont="1" applyFill="1" applyBorder="1" applyAlignment="1" applyProtection="1">
      <alignment horizontal="right"/>
    </xf>
    <xf numFmtId="0" fontId="4" fillId="0" borderId="0" xfId="2" applyFont="1" applyFill="1" applyBorder="1" applyAlignment="1" applyProtection="1">
      <alignment horizontal="center" vertical="top"/>
    </xf>
    <xf numFmtId="4" fontId="17" fillId="0" borderId="0" xfId="2" applyNumberFormat="1" applyFont="1" applyFill="1" applyBorder="1" applyAlignment="1" applyProtection="1">
      <alignment vertical="center"/>
    </xf>
    <xf numFmtId="166" fontId="17" fillId="0" borderId="0" xfId="2" applyNumberFormat="1" applyFont="1" applyFill="1" applyBorder="1" applyAlignment="1" applyProtection="1">
      <alignment horizontal="right" vertical="center"/>
    </xf>
    <xf numFmtId="4" fontId="4" fillId="0" borderId="9" xfId="2" applyNumberFormat="1" applyFont="1" applyFill="1" applyBorder="1" applyAlignment="1" applyProtection="1">
      <alignment horizontal="justify" vertical="distributed"/>
    </xf>
    <xf numFmtId="4" fontId="16" fillId="0" borderId="9" xfId="2" applyNumberFormat="1" applyFont="1" applyFill="1" applyBorder="1" applyAlignment="1" applyProtection="1">
      <alignment horizontal="center" vertical="distributed"/>
    </xf>
    <xf numFmtId="4" fontId="17" fillId="0" borderId="9" xfId="2" applyNumberFormat="1" applyFont="1" applyFill="1" applyBorder="1" applyAlignment="1" applyProtection="1">
      <alignment vertical="center"/>
    </xf>
    <xf numFmtId="166" fontId="17" fillId="0" borderId="9" xfId="2" applyNumberFormat="1" applyFont="1" applyFill="1" applyBorder="1" applyAlignment="1" applyProtection="1">
      <alignment horizontal="right" vertical="center"/>
      <protection locked="0"/>
    </xf>
    <xf numFmtId="166" fontId="17" fillId="0" borderId="9" xfId="2" applyNumberFormat="1" applyFont="1" applyFill="1" applyBorder="1" applyAlignment="1" applyProtection="1">
      <alignment horizontal="right" vertical="center"/>
    </xf>
    <xf numFmtId="0" fontId="11" fillId="0" borderId="0" xfId="2" applyFont="1" applyFill="1" applyBorder="1" applyProtection="1"/>
    <xf numFmtId="166" fontId="17" fillId="0" borderId="0" xfId="2" applyNumberFormat="1" applyFont="1" applyFill="1" applyBorder="1" applyAlignment="1" applyProtection="1">
      <alignment horizontal="right" vertical="center"/>
      <protection locked="0"/>
    </xf>
    <xf numFmtId="166" fontId="16" fillId="0" borderId="0" xfId="2" applyNumberFormat="1" applyFont="1" applyFill="1" applyBorder="1"/>
    <xf numFmtId="4" fontId="17" fillId="0" borderId="0" xfId="2" applyNumberFormat="1" applyFont="1" applyFill="1" applyBorder="1" applyProtection="1"/>
    <xf numFmtId="4" fontId="4" fillId="0" borderId="0" xfId="3" applyNumberFormat="1" applyFill="1" applyAlignment="1" applyProtection="1">
      <alignment horizontal="justify" vertical="distributed"/>
    </xf>
    <xf numFmtId="0" fontId="24" fillId="3" borderId="0" xfId="2" applyFont="1" applyFill="1" applyAlignment="1" applyProtection="1">
      <alignment horizontal="right" vertical="top"/>
    </xf>
    <xf numFmtId="0" fontId="24" fillId="3" borderId="0" xfId="2" applyFont="1" applyFill="1" applyAlignment="1" applyProtection="1">
      <alignment horizontal="justify" vertical="distributed"/>
    </xf>
    <xf numFmtId="0" fontId="17" fillId="3" borderId="0" xfId="2" applyFont="1" applyFill="1" applyAlignment="1" applyProtection="1">
      <alignment horizontal="justify" vertical="distributed"/>
    </xf>
    <xf numFmtId="4" fontId="14" fillId="3" borderId="0" xfId="2" applyNumberFormat="1" applyFont="1" applyFill="1" applyAlignment="1" applyProtection="1">
      <alignment horizontal="right"/>
    </xf>
    <xf numFmtId="0" fontId="24" fillId="0" borderId="0" xfId="2" applyFont="1" applyFill="1" applyAlignment="1" applyProtection="1">
      <alignment horizontal="justify" vertical="distributed"/>
    </xf>
    <xf numFmtId="0" fontId="17" fillId="0" borderId="0" xfId="2" applyFont="1" applyFill="1" applyAlignment="1" applyProtection="1">
      <alignment horizontal="justify" vertical="distributed"/>
    </xf>
    <xf numFmtId="4" fontId="14" fillId="0" borderId="0" xfId="2" applyNumberFormat="1" applyFont="1" applyFill="1" applyAlignment="1" applyProtection="1">
      <alignment horizontal="right"/>
    </xf>
    <xf numFmtId="0" fontId="27" fillId="4" borderId="0" xfId="2" applyFont="1" applyFill="1"/>
    <xf numFmtId="168" fontId="5" fillId="0" borderId="0" xfId="24" applyNumberFormat="1" applyFont="1" applyAlignment="1">
      <alignment horizontal="center" vertical="center"/>
    </xf>
    <xf numFmtId="0" fontId="5" fillId="0" borderId="2" xfId="2" applyFont="1" applyFill="1" applyBorder="1" applyAlignment="1">
      <alignment horizontal="center"/>
    </xf>
    <xf numFmtId="4" fontId="5" fillId="0" borderId="2" xfId="2" applyNumberFormat="1" applyFont="1" applyFill="1" applyBorder="1" applyAlignment="1">
      <alignment horizontal="left" wrapText="1"/>
    </xf>
    <xf numFmtId="4" fontId="5" fillId="0" borderId="2" xfId="2" applyNumberFormat="1" applyFont="1" applyFill="1" applyBorder="1"/>
    <xf numFmtId="166" fontId="11" fillId="0" borderId="2" xfId="2" applyNumberFormat="1" applyFont="1" applyFill="1" applyBorder="1"/>
    <xf numFmtId="0" fontId="4" fillId="0" borderId="0" xfId="12" applyAlignment="1">
      <alignment horizontal="justify" vertical="distributed" wrapText="1"/>
    </xf>
    <xf numFmtId="0" fontId="10" fillId="0" borderId="0" xfId="2" applyFont="1" applyFill="1" applyAlignment="1" applyProtection="1">
      <alignment horizontal="justify" vertical="center"/>
    </xf>
    <xf numFmtId="0" fontId="17" fillId="0" borderId="0" xfId="2" applyFont="1" applyFill="1" applyAlignment="1" applyProtection="1">
      <alignment horizontal="center" vertical="center"/>
    </xf>
    <xf numFmtId="4" fontId="16" fillId="0" borderId="0" xfId="2" applyNumberFormat="1" applyFont="1" applyFill="1" applyAlignment="1" applyProtection="1">
      <alignment horizontal="right" wrapText="1"/>
    </xf>
    <xf numFmtId="166" fontId="16" fillId="0" borderId="0" xfId="2" applyNumberFormat="1" applyFont="1" applyFill="1" applyAlignment="1" applyProtection="1">
      <alignment horizontal="right" wrapText="1"/>
    </xf>
    <xf numFmtId="0" fontId="10" fillId="0" borderId="0" xfId="2" applyFont="1" applyFill="1" applyBorder="1" applyAlignment="1" applyProtection="1">
      <alignment horizontal="justify" vertical="distributed"/>
    </xf>
    <xf numFmtId="44" fontId="16" fillId="0" borderId="0" xfId="27" applyFont="1" applyFill="1" applyBorder="1" applyAlignment="1" applyProtection="1">
      <alignment vertical="center"/>
      <protection locked="0"/>
    </xf>
    <xf numFmtId="9" fontId="11" fillId="0" borderId="0" xfId="2" applyNumberFormat="1" applyFont="1" applyFill="1" applyProtection="1"/>
    <xf numFmtId="44" fontId="16" fillId="0" borderId="0" xfId="27" applyFont="1" applyFill="1" applyBorder="1" applyAlignment="1" applyProtection="1">
      <alignment vertical="center"/>
    </xf>
    <xf numFmtId="4" fontId="9" fillId="0" borderId="0" xfId="18" applyNumberFormat="1" applyFont="1" applyAlignment="1">
      <alignment horizontal="justify" vertical="top" wrapText="1"/>
    </xf>
    <xf numFmtId="4" fontId="4" fillId="0" borderId="0" xfId="2" applyNumberFormat="1" applyFont="1" applyFill="1" applyBorder="1" applyAlignment="1">
      <alignment horizontal="justify" vertical="top" wrapText="1"/>
    </xf>
    <xf numFmtId="2" fontId="17" fillId="0" borderId="0" xfId="2" applyNumberFormat="1" applyFont="1" applyFill="1" applyBorder="1" applyAlignment="1" applyProtection="1">
      <alignment horizontal="right"/>
    </xf>
    <xf numFmtId="0" fontId="10" fillId="0" borderId="0" xfId="0" applyFont="1" applyAlignment="1">
      <alignment horizontal="justify" vertical="center"/>
    </xf>
    <xf numFmtId="44" fontId="16" fillId="0" borderId="0" xfId="27" applyFont="1" applyFill="1" applyBorder="1" applyAlignment="1" applyProtection="1">
      <protection locked="0"/>
    </xf>
    <xf numFmtId="4" fontId="9" fillId="0" borderId="0" xfId="0" applyNumberFormat="1" applyFont="1" applyAlignment="1">
      <alignment horizontal="justify" vertical="top" wrapText="1"/>
    </xf>
    <xf numFmtId="4" fontId="16" fillId="0" borderId="4" xfId="2" applyNumberFormat="1" applyFont="1" applyFill="1" applyBorder="1" applyAlignment="1" applyProtection="1">
      <alignment horizontal="center" vertical="distributed"/>
    </xf>
    <xf numFmtId="4" fontId="17" fillId="0" borderId="4" xfId="2" applyNumberFormat="1" applyFont="1" applyFill="1" applyBorder="1" applyAlignment="1" applyProtection="1">
      <alignment horizontal="right"/>
    </xf>
    <xf numFmtId="166" fontId="17" fillId="0" borderId="4" xfId="2" applyNumberFormat="1" applyFont="1" applyFill="1" applyBorder="1" applyAlignment="1" applyProtection="1">
      <alignment horizontal="right"/>
    </xf>
    <xf numFmtId="166" fontId="31" fillId="0" borderId="4" xfId="2" applyNumberFormat="1" applyFont="1" applyFill="1" applyBorder="1" applyAlignment="1" applyProtection="1">
      <alignment horizontal="right"/>
    </xf>
    <xf numFmtId="0" fontId="4" fillId="0" borderId="0" xfId="22" applyAlignment="1">
      <alignment horizontal="justify" vertical="distributed"/>
    </xf>
    <xf numFmtId="2" fontId="14" fillId="0" borderId="0" xfId="0" applyNumberFormat="1" applyFont="1" applyAlignment="1">
      <alignment horizontal="right" vertical="justify"/>
    </xf>
    <xf numFmtId="44" fontId="14" fillId="0" borderId="0" xfId="21" applyFont="1" applyFill="1" applyBorder="1" applyAlignment="1" applyProtection="1">
      <alignment horizontal="right" vertical="justify"/>
      <protection locked="0"/>
    </xf>
    <xf numFmtId="44" fontId="14" fillId="0" borderId="0" xfId="21" applyFont="1" applyFill="1" applyBorder="1" applyAlignment="1" applyProtection="1">
      <alignment horizontal="right" vertical="justify"/>
    </xf>
    <xf numFmtId="2" fontId="4" fillId="0" borderId="0" xfId="1" applyProtection="1">
      <alignment horizontal="justify" vertical="distributed"/>
    </xf>
    <xf numFmtId="2" fontId="4" fillId="0" borderId="0" xfId="2" applyNumberFormat="1" applyFont="1" applyFill="1" applyBorder="1" applyAlignment="1">
      <alignment horizontal="center" vertical="top"/>
    </xf>
    <xf numFmtId="0" fontId="4" fillId="0" borderId="0" xfId="13" applyFont="1" applyAlignment="1">
      <alignment horizontal="justify" vertical="distributed"/>
    </xf>
    <xf numFmtId="4" fontId="4" fillId="0" borderId="0" xfId="22" applyNumberFormat="1" applyAlignment="1">
      <alignment horizontal="justify" vertical="top" wrapText="1"/>
    </xf>
    <xf numFmtId="4" fontId="4" fillId="0" borderId="0" xfId="0" applyNumberFormat="1" applyFont="1" applyAlignment="1">
      <alignment horizontal="justify" vertical="top" wrapText="1"/>
    </xf>
    <xf numFmtId="4" fontId="5" fillId="0" borderId="0" xfId="2" applyNumberFormat="1" applyFont="1" applyFill="1" applyBorder="1" applyAlignment="1">
      <alignment horizontal="left"/>
    </xf>
    <xf numFmtId="0" fontId="4" fillId="0" borderId="0" xfId="0" applyFont="1" applyAlignment="1">
      <alignment horizontal="justify" vertical="top" wrapText="1"/>
    </xf>
    <xf numFmtId="4" fontId="16" fillId="0" borderId="0" xfId="0" applyNumberFormat="1" applyFont="1" applyAlignment="1">
      <alignment horizontal="center"/>
    </xf>
    <xf numFmtId="2" fontId="16" fillId="0" borderId="0" xfId="0" applyNumberFormat="1" applyFont="1" applyAlignment="1">
      <alignment horizontal="right"/>
    </xf>
    <xf numFmtId="166" fontId="16" fillId="0" borderId="0" xfId="0" applyNumberFormat="1" applyFont="1" applyAlignment="1" applyProtection="1">
      <alignment horizontal="right"/>
      <protection locked="0"/>
    </xf>
    <xf numFmtId="166" fontId="16" fillId="0" borderId="0" xfId="0" applyNumberFormat="1" applyFont="1" applyAlignment="1">
      <alignment horizontal="right"/>
    </xf>
    <xf numFmtId="4" fontId="4" fillId="0" borderId="0" xfId="4" applyNumberFormat="1" applyFill="1" applyBorder="1" applyAlignment="1" applyProtection="1">
      <alignment horizontal="justify" vertical="top"/>
    </xf>
    <xf numFmtId="0" fontId="16" fillId="0" borderId="0" xfId="0" applyFont="1" applyAlignment="1">
      <alignment horizontal="center"/>
    </xf>
    <xf numFmtId="4" fontId="25" fillId="0" borderId="0" xfId="0" applyNumberFormat="1" applyFont="1" applyAlignment="1">
      <alignment horizontal="center"/>
    </xf>
    <xf numFmtId="4" fontId="16" fillId="0" borderId="0" xfId="0" applyNumberFormat="1" applyFont="1" applyAlignment="1">
      <alignment horizontal="right"/>
    </xf>
    <xf numFmtId="166" fontId="16" fillId="0" borderId="0" xfId="0" applyNumberFormat="1" applyFont="1"/>
    <xf numFmtId="2" fontId="25" fillId="0" borderId="0" xfId="0" applyNumberFormat="1" applyFont="1" applyAlignment="1">
      <alignment horizontal="center" vertical="top"/>
    </xf>
    <xf numFmtId="4" fontId="4" fillId="0" borderId="0" xfId="0" applyNumberFormat="1" applyFont="1" applyAlignment="1">
      <alignment horizontal="center"/>
    </xf>
    <xf numFmtId="0" fontId="4" fillId="0" borderId="0" xfId="0" applyFont="1" applyAlignment="1">
      <alignment horizontal="justify" vertical="top"/>
    </xf>
    <xf numFmtId="0" fontId="17" fillId="0" borderId="0" xfId="0" applyFont="1" applyAlignment="1">
      <alignment horizontal="center"/>
    </xf>
    <xf numFmtId="4" fontId="17" fillId="0" borderId="0" xfId="0" applyNumberFormat="1" applyFont="1" applyAlignment="1">
      <alignment horizontal="right"/>
    </xf>
    <xf numFmtId="167" fontId="17" fillId="0" borderId="0" xfId="0" applyNumberFormat="1" applyFont="1" applyAlignment="1" applyProtection="1">
      <alignment horizontal="right"/>
      <protection locked="0"/>
    </xf>
    <xf numFmtId="166" fontId="17" fillId="0" borderId="0" xfId="0" applyNumberFormat="1" applyFont="1" applyAlignment="1" applyProtection="1">
      <alignment horizontal="right"/>
      <protection locked="0"/>
    </xf>
    <xf numFmtId="0" fontId="4" fillId="0" borderId="0" xfId="0" applyFont="1" applyAlignment="1">
      <alignment horizontal="justify" vertical="distributed"/>
    </xf>
    <xf numFmtId="0" fontId="11" fillId="0" borderId="0" xfId="0" applyFont="1"/>
    <xf numFmtId="2" fontId="17" fillId="0" borderId="0" xfId="0" applyNumberFormat="1" applyFont="1" applyAlignment="1">
      <alignment horizontal="right"/>
    </xf>
    <xf numFmtId="0" fontId="4" fillId="0" borderId="6" xfId="24" applyBorder="1" applyAlignment="1">
      <alignment horizontal="left" vertical="center"/>
    </xf>
    <xf numFmtId="0" fontId="26" fillId="0" borderId="6" xfId="23" applyFont="1" applyBorder="1"/>
    <xf numFmtId="0" fontId="4" fillId="0" borderId="6" xfId="24" applyBorder="1" applyAlignment="1">
      <alignment vertical="center"/>
    </xf>
    <xf numFmtId="9" fontId="4" fillId="0" borderId="6" xfId="24" applyNumberFormat="1" applyBorder="1" applyAlignment="1">
      <alignment horizontal="center" vertical="center"/>
    </xf>
    <xf numFmtId="169" fontId="5" fillId="0" borderId="6" xfId="24" applyNumberFormat="1" applyFont="1" applyBorder="1" applyAlignment="1">
      <alignment horizontal="right" vertical="center"/>
    </xf>
    <xf numFmtId="0" fontId="5" fillId="0" borderId="2" xfId="2" applyFont="1" applyFill="1" applyBorder="1"/>
    <xf numFmtId="0" fontId="5" fillId="0" borderId="6" xfId="2" applyFont="1" applyFill="1" applyBorder="1"/>
    <xf numFmtId="49" fontId="5" fillId="5" borderId="7" xfId="24" applyNumberFormat="1" applyFont="1" applyFill="1" applyBorder="1" applyAlignment="1">
      <alignment horizontal="center" vertical="center"/>
    </xf>
    <xf numFmtId="0" fontId="5" fillId="5" borderId="7" xfId="24" applyFont="1" applyFill="1" applyBorder="1" applyAlignment="1">
      <alignment horizontal="left" vertical="center"/>
    </xf>
    <xf numFmtId="4" fontId="5" fillId="5" borderId="7" xfId="24" applyNumberFormat="1" applyFont="1" applyFill="1" applyBorder="1" applyAlignment="1">
      <alignment horizontal="center" vertical="center"/>
    </xf>
    <xf numFmtId="0" fontId="5" fillId="5" borderId="7" xfId="24" applyFont="1" applyFill="1" applyBorder="1" applyAlignment="1">
      <alignment horizontal="center" vertical="center"/>
    </xf>
    <xf numFmtId="169" fontId="5" fillId="5" borderId="7" xfId="22" applyNumberFormat="1" applyFont="1" applyFill="1" applyBorder="1" applyAlignment="1">
      <alignment horizontal="right" vertical="center"/>
    </xf>
    <xf numFmtId="4" fontId="5" fillId="0" borderId="7" xfId="2" applyNumberFormat="1" applyFont="1" applyFill="1" applyBorder="1"/>
    <xf numFmtId="166" fontId="11" fillId="0" borderId="7" xfId="2" applyNumberFormat="1" applyFont="1" applyFill="1" applyBorder="1"/>
    <xf numFmtId="4" fontId="5" fillId="0" borderId="2" xfId="2" applyNumberFormat="1" applyFont="1" applyFill="1" applyBorder="1" applyAlignment="1">
      <alignment horizontal="left"/>
    </xf>
    <xf numFmtId="0" fontId="18" fillId="0" borderId="2" xfId="2" applyFont="1" applyFill="1" applyBorder="1"/>
    <xf numFmtId="0" fontId="5" fillId="0" borderId="7" xfId="2" applyFont="1" applyFill="1" applyBorder="1" applyAlignment="1">
      <alignment horizontal="center"/>
    </xf>
    <xf numFmtId="4" fontId="5" fillId="0" borderId="7" xfId="2" applyNumberFormat="1" applyFont="1" applyFill="1" applyBorder="1" applyAlignment="1">
      <alignment horizontal="left" wrapText="1"/>
    </xf>
    <xf numFmtId="44" fontId="34" fillId="5" borderId="7" xfId="23" applyNumberFormat="1" applyFont="1" applyFill="1" applyBorder="1"/>
    <xf numFmtId="2" fontId="25" fillId="0" borderId="0" xfId="0" applyNumberFormat="1" applyFont="1" applyAlignment="1">
      <alignment vertical="top"/>
    </xf>
    <xf numFmtId="4" fontId="35" fillId="0" borderId="0" xfId="2" applyNumberFormat="1" applyFont="1" applyFill="1" applyBorder="1" applyAlignment="1">
      <alignment horizontal="left" vertical="top"/>
    </xf>
    <xf numFmtId="0" fontId="36" fillId="0" borderId="0" xfId="2" applyFont="1" applyFill="1" applyBorder="1"/>
    <xf numFmtId="0" fontId="37" fillId="0" borderId="0" xfId="23" applyFont="1"/>
    <xf numFmtId="0" fontId="38" fillId="0" borderId="0" xfId="0" applyFont="1"/>
    <xf numFmtId="4" fontId="16" fillId="0" borderId="0" xfId="0" applyNumberFormat="1" applyFont="1" applyAlignment="1">
      <alignment vertical="center"/>
    </xf>
    <xf numFmtId="4" fontId="28" fillId="0" borderId="0" xfId="0" applyNumberFormat="1" applyFont="1" applyAlignment="1">
      <alignment vertical="center"/>
    </xf>
    <xf numFmtId="0" fontId="28" fillId="0" borderId="0" xfId="2" applyFont="1" applyFill="1"/>
    <xf numFmtId="0" fontId="38" fillId="0" borderId="0" xfId="2" applyFont="1" applyFill="1" applyBorder="1"/>
    <xf numFmtId="4" fontId="28" fillId="0" borderId="0" xfId="0" applyNumberFormat="1" applyFont="1" applyAlignment="1">
      <alignment horizontal="left" vertical="center"/>
    </xf>
    <xf numFmtId="0" fontId="4" fillId="0" borderId="0" xfId="0" applyFont="1" applyAlignment="1">
      <alignment horizontal="left" vertical="top" wrapText="1"/>
    </xf>
    <xf numFmtId="2" fontId="4" fillId="0" borderId="0" xfId="1" applyAlignment="1" applyProtection="1">
      <alignment horizontal="left" vertical="top" wrapText="1"/>
    </xf>
    <xf numFmtId="0" fontId="4" fillId="0" borderId="0" xfId="0" applyFont="1" applyAlignment="1">
      <alignment horizontal="left" vertical="top"/>
    </xf>
    <xf numFmtId="1" fontId="5" fillId="0" borderId="0" xfId="2" applyNumberFormat="1" applyFont="1" applyFill="1" applyBorder="1" applyAlignment="1">
      <alignment horizontal="center"/>
    </xf>
    <xf numFmtId="168" fontId="5" fillId="4" borderId="0" xfId="24" applyNumberFormat="1" applyFont="1" applyFill="1" applyAlignment="1">
      <alignment horizontal="center" vertical="center"/>
    </xf>
    <xf numFmtId="4" fontId="4" fillId="0" borderId="0" xfId="12" applyNumberFormat="1" applyAlignment="1">
      <alignment horizontal="left" vertical="top" wrapText="1"/>
    </xf>
    <xf numFmtId="0" fontId="21" fillId="0" borderId="0" xfId="17" applyFont="1" applyAlignment="1">
      <alignment vertical="top" wrapText="1"/>
    </xf>
    <xf numFmtId="0" fontId="19" fillId="0" borderId="0" xfId="17" applyFont="1" applyAlignment="1">
      <alignment vertical="top" wrapText="1"/>
    </xf>
  </cellXfs>
  <cellStyles count="31">
    <cellStyle name="Excel Built-in Normal" xfId="18" xr:uid="{00000000-0005-0000-0000-000000000000}"/>
    <cellStyle name="Excel Built-in Normal 2" xfId="28" xr:uid="{7C922C8D-08DD-46C3-842D-FAD48CBBD82E}"/>
    <cellStyle name="LASTEN" xfId="1" xr:uid="{00000000-0005-0000-0000-000001000000}"/>
    <cellStyle name="Navadno" xfId="0" builtinId="0"/>
    <cellStyle name="Navadno 10" xfId="2" xr:uid="{00000000-0005-0000-0000-000003000000}"/>
    <cellStyle name="Navadno 11" xfId="3" xr:uid="{00000000-0005-0000-0000-000004000000}"/>
    <cellStyle name="Navadno 12" xfId="29" xr:uid="{DE2680BD-4EF7-4F7D-BB01-1EF19395861B}"/>
    <cellStyle name="Navadno 13" xfId="4" xr:uid="{00000000-0005-0000-0000-000005000000}"/>
    <cellStyle name="Navadno 18" xfId="5" xr:uid="{00000000-0005-0000-0000-000006000000}"/>
    <cellStyle name="Navadno 2" xfId="6" xr:uid="{00000000-0005-0000-0000-000007000000}"/>
    <cellStyle name="Navadno 2 2" xfId="19" xr:uid="{00000000-0005-0000-0000-000008000000}"/>
    <cellStyle name="Navadno 3" xfId="7" xr:uid="{00000000-0005-0000-0000-000009000000}"/>
    <cellStyle name="Navadno 4" xfId="8" xr:uid="{00000000-0005-0000-0000-00000A000000}"/>
    <cellStyle name="Navadno 5" xfId="9" xr:uid="{00000000-0005-0000-0000-00000B000000}"/>
    <cellStyle name="Navadno 6" xfId="17" xr:uid="{00000000-0005-0000-0000-00000C000000}"/>
    <cellStyle name="Navadno 7" xfId="23" xr:uid="{5A29F7B5-9B93-4726-942E-5EB7B3388BDF}"/>
    <cellStyle name="Navadno 8" xfId="10" xr:uid="{00000000-0005-0000-0000-00000D000000}"/>
    <cellStyle name="Navadno 8 2" xfId="25" xr:uid="{D364E137-8BB7-4D40-9AA6-DA14FCC20FF5}"/>
    <cellStyle name="Navadno 9" xfId="11" xr:uid="{00000000-0005-0000-0000-00000E000000}"/>
    <cellStyle name="Navadno_Jerancic_POPIS_KANALIZACIJA" xfId="12" xr:uid="{00000000-0005-0000-0000-00000F000000}"/>
    <cellStyle name="Navadno_TENIS-OTOCEC" xfId="24" xr:uid="{96FB5916-B798-4C69-8AC0-F987AD43AC47}"/>
    <cellStyle name="Normal_I-BREZOV" xfId="13" xr:uid="{00000000-0005-0000-0000-000010000000}"/>
    <cellStyle name="Normal_I-BREZOV 2" xfId="22" xr:uid="{997695DD-FF92-4DCE-AE69-26EF5871A5C3}"/>
    <cellStyle name="Odstotek 2" xfId="26" xr:uid="{0F768D4D-5322-4B12-96A8-DF92B35DDA8F}"/>
    <cellStyle name="Pojasnjevalno besedilo 2" xfId="30" xr:uid="{9410592D-0D88-452E-8E3C-BC527CDF073A}"/>
    <cellStyle name="TableStyleLight1" xfId="14" xr:uid="{00000000-0005-0000-0000-000011000000}"/>
    <cellStyle name="Valuta" xfId="21" builtinId="4"/>
    <cellStyle name="Valuta 2" xfId="27" xr:uid="{34B1D771-19DD-40B7-981D-441DDA1054DE}"/>
    <cellStyle name="Vejica 2" xfId="15" xr:uid="{00000000-0005-0000-0000-000014000000}"/>
    <cellStyle name="Vejica 2 2" xfId="16" xr:uid="{00000000-0005-0000-0000-000015000000}"/>
    <cellStyle name="Vejica 3" xfId="20" xr:uid="{00000000-0005-0000-0000-000016000000}"/>
  </cellStyles>
  <dxfs count="1">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0323B-AF32-44E3-9E9B-0B711DE9BBB0}">
  <sheetPr>
    <tabColor rgb="FF0070C0"/>
  </sheetPr>
  <dimension ref="A1:H205"/>
  <sheetViews>
    <sheetView tabSelected="1" view="pageBreakPreview" topLeftCell="A9" zoomScale="148" zoomScaleNormal="100" zoomScaleSheetLayoutView="148" zoomScalePageLayoutView="118" workbookViewId="0">
      <selection activeCell="B16" sqref="B16"/>
    </sheetView>
  </sheetViews>
  <sheetFormatPr defaultColWidth="16.85546875" defaultRowHeight="14.25"/>
  <cols>
    <col min="1" max="1" width="6.42578125" style="102" customWidth="1"/>
    <col min="2" max="2" width="52.42578125" style="103" customWidth="1"/>
    <col min="3" max="3" width="4.85546875" style="104" customWidth="1"/>
    <col min="4" max="4" width="8.7109375" style="105" customWidth="1"/>
    <col min="5" max="5" width="10.7109375" style="105" customWidth="1"/>
    <col min="6" max="6" width="16.5703125" style="105" customWidth="1"/>
    <col min="7" max="7" width="17.7109375" style="44" customWidth="1"/>
    <col min="8" max="16384" width="16.85546875" style="44"/>
  </cols>
  <sheetData>
    <row r="1" spans="1:6">
      <c r="A1" s="17"/>
      <c r="B1" s="106"/>
      <c r="C1" s="107"/>
      <c r="D1" s="108"/>
      <c r="E1" s="108"/>
      <c r="F1" s="108"/>
    </row>
    <row r="2" spans="1:6">
      <c r="A2" s="17"/>
      <c r="B2" s="106"/>
      <c r="C2" s="107"/>
      <c r="D2" s="108"/>
      <c r="E2" s="108"/>
      <c r="F2" s="108"/>
    </row>
    <row r="3" spans="1:6">
      <c r="A3" s="17"/>
      <c r="B3" s="106"/>
      <c r="C3" s="107"/>
      <c r="D3" s="108"/>
      <c r="E3" s="108"/>
      <c r="F3" s="108"/>
    </row>
    <row r="4" spans="1:6" s="29" customFormat="1" ht="15.75">
      <c r="A4" s="196"/>
      <c r="B4" s="196"/>
      <c r="C4" s="196"/>
      <c r="D4" s="196"/>
      <c r="E4" s="196"/>
      <c r="F4" s="196"/>
    </row>
    <row r="5" spans="1:6" s="29" customFormat="1" ht="15.75">
      <c r="A5" s="109"/>
      <c r="B5" s="197" t="s">
        <v>127</v>
      </c>
      <c r="C5" s="197"/>
      <c r="D5" s="197"/>
      <c r="E5" s="197"/>
      <c r="F5" s="197"/>
    </row>
    <row r="6" spans="1:6" s="29" customFormat="1" ht="15.75">
      <c r="B6" s="110"/>
      <c r="C6" s="110"/>
      <c r="D6" s="110"/>
      <c r="E6" s="110"/>
      <c r="F6" s="110"/>
    </row>
    <row r="7" spans="1:6" s="29" customFormat="1" ht="15.75">
      <c r="B7" s="110"/>
      <c r="C7" s="110"/>
      <c r="D7" s="110"/>
      <c r="E7" s="110"/>
      <c r="F7" s="110"/>
    </row>
    <row r="8" spans="1:6" s="29" customFormat="1" ht="15.75">
      <c r="A8" s="111">
        <v>1</v>
      </c>
      <c r="B8" s="112" t="str">
        <f>B35</f>
        <v>PREDDELA IN GRADBENA DELA</v>
      </c>
      <c r="C8" s="113"/>
      <c r="D8" s="113"/>
      <c r="E8" s="113"/>
      <c r="F8" s="114">
        <f>F117</f>
        <v>0</v>
      </c>
    </row>
    <row r="9" spans="1:6" s="29" customFormat="1" ht="15.75">
      <c r="A9" s="30"/>
      <c r="B9" s="31"/>
      <c r="C9" s="32"/>
      <c r="D9" s="32"/>
      <c r="E9" s="32"/>
      <c r="F9" s="33"/>
    </row>
    <row r="10" spans="1:6" s="29" customFormat="1" ht="15.95" customHeight="1">
      <c r="A10" s="111">
        <v>2</v>
      </c>
      <c r="B10" s="112" t="str">
        <f>B119</f>
        <v>MONTAŽNA DELA</v>
      </c>
      <c r="C10" s="113"/>
      <c r="D10" s="113"/>
      <c r="E10" s="113"/>
      <c r="F10" s="114">
        <f>F185</f>
        <v>427.46550000000002</v>
      </c>
    </row>
    <row r="11" spans="1:6" s="29" customFormat="1" ht="15.95" customHeight="1">
      <c r="A11" s="30"/>
      <c r="B11" s="31"/>
      <c r="C11" s="32"/>
      <c r="D11" s="32"/>
      <c r="E11" s="32"/>
      <c r="F11" s="33"/>
    </row>
    <row r="12" spans="1:6" s="29" customFormat="1" ht="15.95" customHeight="1">
      <c r="A12" s="111">
        <v>3</v>
      </c>
      <c r="B12" s="112" t="str">
        <f>B187</f>
        <v>OSTALE STORITVE</v>
      </c>
      <c r="C12" s="113"/>
      <c r="D12" s="113"/>
      <c r="E12" s="113"/>
      <c r="F12" s="114">
        <f>F203</f>
        <v>0</v>
      </c>
    </row>
    <row r="13" spans="1:6" s="29" customFormat="1" ht="15.95" customHeight="1" thickBot="1">
      <c r="A13" s="180"/>
      <c r="B13" s="181"/>
      <c r="C13" s="176"/>
      <c r="D13" s="176"/>
      <c r="E13" s="176"/>
      <c r="F13" s="177"/>
    </row>
    <row r="14" spans="1:6" s="34" customFormat="1" ht="16.5" customHeight="1">
      <c r="A14" s="169"/>
      <c r="B14" s="178" t="s">
        <v>116</v>
      </c>
      <c r="C14" s="113"/>
      <c r="D14" s="113"/>
      <c r="E14" s="179"/>
      <c r="F14" s="114">
        <f>SUM(F8:F13)</f>
        <v>427.46550000000002</v>
      </c>
    </row>
    <row r="15" spans="1:6" s="34" customFormat="1" ht="16.5" customHeight="1">
      <c r="A15" s="35"/>
      <c r="B15" s="143"/>
      <c r="C15" s="32"/>
      <c r="D15" s="32"/>
      <c r="E15" s="36"/>
      <c r="F15" s="33"/>
    </row>
    <row r="16" spans="1:6" s="34" customFormat="1" ht="16.5" customHeight="1">
      <c r="A16" s="170"/>
      <c r="B16" s="164" t="s">
        <v>204</v>
      </c>
      <c r="C16" s="165"/>
      <c r="D16" s="166"/>
      <c r="E16" s="167">
        <v>0.22</v>
      </c>
      <c r="F16" s="168">
        <f>F14*E16</f>
        <v>94.042410000000004</v>
      </c>
    </row>
    <row r="17" spans="1:8" s="34" customFormat="1" ht="16.5" customHeight="1">
      <c r="A17" s="35"/>
      <c r="B17" s="143"/>
      <c r="C17" s="32"/>
      <c r="D17" s="32"/>
      <c r="E17" s="36"/>
      <c r="F17" s="33"/>
    </row>
    <row r="18" spans="1:8" s="34" customFormat="1" ht="16.5" customHeight="1" thickBot="1">
      <c r="A18" s="171"/>
      <c r="B18" s="172" t="s">
        <v>197</v>
      </c>
      <c r="C18" s="173"/>
      <c r="D18" s="174"/>
      <c r="E18" s="175"/>
      <c r="F18" s="182">
        <f>SUM(F14:F16)</f>
        <v>521.50791000000004</v>
      </c>
    </row>
    <row r="19" spans="1:8" s="34" customFormat="1" ht="16.5" customHeight="1">
      <c r="A19" s="35"/>
      <c r="B19" s="183" t="s">
        <v>199</v>
      </c>
      <c r="C19" s="32"/>
      <c r="D19" s="32"/>
      <c r="E19" s="36"/>
      <c r="F19" s="33"/>
    </row>
    <row r="20" spans="1:8" s="34" customFormat="1" ht="39" customHeight="1">
      <c r="A20" s="26" t="s">
        <v>81</v>
      </c>
      <c r="B20" s="198" t="s">
        <v>129</v>
      </c>
      <c r="C20" s="198"/>
      <c r="D20" s="198"/>
      <c r="E20" s="198"/>
      <c r="F20" s="198"/>
    </row>
    <row r="21" spans="1:8" s="34" customFormat="1" ht="29.25" customHeight="1">
      <c r="A21" s="26" t="s">
        <v>83</v>
      </c>
      <c r="B21" s="198" t="s">
        <v>82</v>
      </c>
      <c r="C21" s="198"/>
      <c r="D21" s="198"/>
      <c r="E21" s="198"/>
      <c r="F21" s="198"/>
    </row>
    <row r="22" spans="1:8" s="34" customFormat="1" ht="41.45" customHeight="1">
      <c r="A22" s="26" t="s">
        <v>84</v>
      </c>
      <c r="B22" s="193" t="s">
        <v>89</v>
      </c>
      <c r="C22" s="193"/>
      <c r="D22" s="193"/>
      <c r="E22" s="193"/>
      <c r="F22" s="193"/>
    </row>
    <row r="23" spans="1:8" s="34" customFormat="1" ht="54" customHeight="1">
      <c r="A23" s="26" t="s">
        <v>85</v>
      </c>
      <c r="B23" s="194" t="s">
        <v>128</v>
      </c>
      <c r="C23" s="194"/>
      <c r="D23" s="194"/>
      <c r="E23" s="194"/>
      <c r="F23" s="194"/>
    </row>
    <row r="24" spans="1:8" s="34" customFormat="1" ht="45.75" customHeight="1">
      <c r="A24" s="26" t="s">
        <v>86</v>
      </c>
      <c r="B24" s="193" t="s">
        <v>90</v>
      </c>
      <c r="C24" s="193"/>
      <c r="D24" s="193"/>
      <c r="E24" s="193"/>
      <c r="F24" s="193"/>
    </row>
    <row r="25" spans="1:8" s="34" customFormat="1" ht="15.75">
      <c r="A25" s="26" t="s">
        <v>87</v>
      </c>
      <c r="B25" s="195" t="s">
        <v>6</v>
      </c>
      <c r="C25" s="195"/>
      <c r="D25" s="195"/>
      <c r="E25" s="195"/>
      <c r="F25" s="195"/>
    </row>
    <row r="26" spans="1:8" s="34" customFormat="1" ht="28.5" customHeight="1">
      <c r="A26" s="26" t="s">
        <v>88</v>
      </c>
      <c r="B26" s="193" t="s">
        <v>94</v>
      </c>
      <c r="C26" s="193"/>
      <c r="D26" s="193"/>
      <c r="E26" s="193"/>
      <c r="F26" s="193"/>
    </row>
    <row r="27" spans="1:8" s="34" customFormat="1" ht="69" customHeight="1">
      <c r="A27" s="26" t="s">
        <v>91</v>
      </c>
      <c r="B27" s="193" t="s">
        <v>96</v>
      </c>
      <c r="C27" s="193"/>
      <c r="D27" s="193"/>
      <c r="E27" s="193"/>
      <c r="F27" s="193"/>
    </row>
    <row r="28" spans="1:8" s="34" customFormat="1" ht="29.25" customHeight="1">
      <c r="A28" s="26" t="s">
        <v>97</v>
      </c>
      <c r="B28" s="193" t="s">
        <v>95</v>
      </c>
      <c r="C28" s="193"/>
      <c r="D28" s="193"/>
      <c r="E28" s="193"/>
      <c r="F28" s="193"/>
    </row>
    <row r="29" spans="1:8" s="190" customFormat="1" ht="12">
      <c r="A29" s="186"/>
      <c r="B29" s="187" t="s">
        <v>200</v>
      </c>
      <c r="C29" s="188"/>
      <c r="D29" s="188"/>
      <c r="E29" s="188"/>
      <c r="F29" s="189"/>
    </row>
    <row r="30" spans="1:8" s="191" customFormat="1" ht="14.25" customHeight="1">
      <c r="B30" s="192" t="s">
        <v>201</v>
      </c>
      <c r="C30" s="192"/>
      <c r="D30" s="192"/>
      <c r="E30" s="192"/>
      <c r="F30" s="192"/>
    </row>
    <row r="31" spans="1:8" s="38" customFormat="1" ht="14.25" customHeight="1">
      <c r="A31" s="37"/>
      <c r="B31" s="184" t="s">
        <v>202</v>
      </c>
      <c r="C31" s="184"/>
      <c r="D31" s="184"/>
      <c r="E31" s="184"/>
      <c r="F31" s="184"/>
      <c r="G31" s="185"/>
      <c r="H31" s="185"/>
    </row>
    <row r="32" spans="1:8" s="38" customFormat="1" ht="14.25" customHeight="1">
      <c r="A32" s="37"/>
      <c r="B32" s="31"/>
      <c r="C32" s="32"/>
      <c r="D32" s="32"/>
      <c r="E32" s="37"/>
      <c r="F32" s="33"/>
    </row>
    <row r="33" spans="1:7" ht="22.5">
      <c r="A33" s="39" t="s">
        <v>101</v>
      </c>
      <c r="B33" s="40" t="s">
        <v>44</v>
      </c>
      <c r="C33" s="41" t="s">
        <v>99</v>
      </c>
      <c r="D33" s="41" t="s">
        <v>102</v>
      </c>
      <c r="E33" s="42" t="s">
        <v>100</v>
      </c>
      <c r="F33" s="43" t="s">
        <v>98</v>
      </c>
    </row>
    <row r="34" spans="1:7" ht="12.75">
      <c r="A34" s="45"/>
      <c r="B34" s="14"/>
      <c r="C34" s="46"/>
      <c r="D34" s="46"/>
      <c r="E34" s="47"/>
      <c r="F34" s="48"/>
    </row>
    <row r="35" spans="1:7" ht="15.75" thickBot="1">
      <c r="A35" s="49" t="s">
        <v>2</v>
      </c>
      <c r="B35" s="50" t="s">
        <v>103</v>
      </c>
      <c r="C35" s="51"/>
      <c r="D35" s="52"/>
      <c r="E35" s="52"/>
      <c r="F35" s="53"/>
    </row>
    <row r="36" spans="1:7" ht="15">
      <c r="A36" s="16"/>
      <c r="B36" s="13"/>
      <c r="C36" s="54"/>
      <c r="D36" s="55"/>
      <c r="E36" s="55"/>
      <c r="F36" s="56"/>
    </row>
    <row r="37" spans="1:7" s="72" customFormat="1" ht="63.75">
      <c r="A37" s="57">
        <v>1.01</v>
      </c>
      <c r="B37" s="144" t="s">
        <v>130</v>
      </c>
      <c r="C37" s="59" t="s">
        <v>0</v>
      </c>
      <c r="D37" s="60">
        <v>1</v>
      </c>
      <c r="E37" s="61"/>
      <c r="F37" s="62">
        <f>D37*E37</f>
        <v>0</v>
      </c>
      <c r="G37" s="97"/>
    </row>
    <row r="38" spans="1:7" s="72" customFormat="1" ht="12.75">
      <c r="A38" s="57"/>
      <c r="B38" s="144"/>
      <c r="C38" s="59"/>
      <c r="D38" s="60"/>
      <c r="E38" s="61"/>
      <c r="F38" s="62"/>
      <c r="G38" s="97"/>
    </row>
    <row r="39" spans="1:7" s="72" customFormat="1" ht="63.75">
      <c r="A39" s="57">
        <f>MAX(A29:A37)+0.01</f>
        <v>1.02</v>
      </c>
      <c r="B39" s="144" t="s">
        <v>203</v>
      </c>
      <c r="C39" s="145" t="s">
        <v>0</v>
      </c>
      <c r="D39" s="146">
        <v>1</v>
      </c>
      <c r="E39" s="147"/>
      <c r="F39" s="148">
        <f>D39*E39</f>
        <v>0</v>
      </c>
      <c r="G39" s="97"/>
    </row>
    <row r="40" spans="1:7" s="72" customFormat="1" ht="12.75" customHeight="1">
      <c r="A40" s="57"/>
      <c r="B40" s="58"/>
      <c r="C40" s="59"/>
      <c r="D40" s="60"/>
      <c r="E40" s="61"/>
      <c r="F40" s="62"/>
      <c r="G40" s="97"/>
    </row>
    <row r="41" spans="1:7" s="72" customFormat="1" ht="12.75" customHeight="1">
      <c r="A41" s="57">
        <f>MAX(A31:A39)+0.01</f>
        <v>1.03</v>
      </c>
      <c r="B41" s="15" t="s">
        <v>93</v>
      </c>
      <c r="C41" s="66" t="s">
        <v>105</v>
      </c>
      <c r="D41" s="67">
        <v>213.7</v>
      </c>
      <c r="E41" s="68"/>
      <c r="F41" s="62">
        <f>D41*E41</f>
        <v>0</v>
      </c>
      <c r="G41" s="97"/>
    </row>
    <row r="42" spans="1:7" s="72" customFormat="1" ht="12.75" customHeight="1">
      <c r="A42" s="57"/>
      <c r="B42" s="15"/>
      <c r="C42" s="66"/>
      <c r="D42" s="67"/>
      <c r="E42" s="68"/>
      <c r="F42" s="62"/>
      <c r="G42" s="97"/>
    </row>
    <row r="43" spans="1:7" s="72" customFormat="1" ht="25.5">
      <c r="A43" s="57">
        <f>MAX(A33:A41)+0.01</f>
        <v>1.04</v>
      </c>
      <c r="B43" s="58" t="s">
        <v>42</v>
      </c>
      <c r="C43" s="59" t="s">
        <v>1</v>
      </c>
      <c r="D43" s="60">
        <v>15</v>
      </c>
      <c r="E43" s="61"/>
      <c r="F43" s="62">
        <f>D43*E43</f>
        <v>0</v>
      </c>
      <c r="G43" s="97"/>
    </row>
    <row r="44" spans="1:7" s="72" customFormat="1" ht="12.75">
      <c r="A44" s="57"/>
      <c r="B44" s="58"/>
      <c r="C44" s="59"/>
      <c r="D44" s="60"/>
      <c r="E44" s="61"/>
      <c r="F44" s="62"/>
      <c r="G44" s="97"/>
    </row>
    <row r="45" spans="1:7" s="72" customFormat="1" ht="41.45" customHeight="1">
      <c r="A45" s="57">
        <f>MAX(A33:A44)+0.01</f>
        <v>1.05</v>
      </c>
      <c r="B45" s="65" t="s">
        <v>104</v>
      </c>
      <c r="C45" s="66" t="s">
        <v>5</v>
      </c>
      <c r="D45" s="67">
        <v>65</v>
      </c>
      <c r="E45" s="68"/>
      <c r="F45" s="62">
        <f>D45*E45</f>
        <v>0</v>
      </c>
    </row>
    <row r="46" spans="1:7" s="72" customFormat="1" ht="14.25" customHeight="1">
      <c r="A46" s="57"/>
      <c r="B46" s="65"/>
      <c r="C46" s="66"/>
      <c r="D46" s="67"/>
      <c r="E46" s="68"/>
      <c r="F46" s="62"/>
    </row>
    <row r="47" spans="1:7" s="72" customFormat="1" ht="38.25">
      <c r="A47" s="57">
        <f>MAX(A35:A46)+0.01</f>
        <v>1.06</v>
      </c>
      <c r="B47" s="149" t="s">
        <v>131</v>
      </c>
      <c r="C47" s="150" t="s">
        <v>105</v>
      </c>
      <c r="D47" s="146">
        <v>35</v>
      </c>
      <c r="E47" s="147"/>
      <c r="F47" s="148">
        <f>D47*E47</f>
        <v>0</v>
      </c>
    </row>
    <row r="48" spans="1:7" s="72" customFormat="1" ht="14.25" customHeight="1">
      <c r="A48" s="17"/>
      <c r="B48" s="69"/>
      <c r="C48" s="70"/>
      <c r="D48" s="67"/>
      <c r="E48" s="68"/>
      <c r="F48" s="71"/>
    </row>
    <row r="49" spans="1:6" s="72" customFormat="1" ht="63.75">
      <c r="A49" s="27">
        <f>MAX(A45:A45)+0.01</f>
        <v>1.06</v>
      </c>
      <c r="B49" s="115" t="s">
        <v>106</v>
      </c>
      <c r="C49" s="66" t="s">
        <v>4</v>
      </c>
      <c r="D49" s="67">
        <v>841</v>
      </c>
      <c r="E49" s="68"/>
      <c r="F49" s="62">
        <f>D49*E49</f>
        <v>0</v>
      </c>
    </row>
    <row r="50" spans="1:6" s="72" customFormat="1" ht="12.75">
      <c r="A50" s="57"/>
      <c r="B50" s="115"/>
      <c r="C50" s="66"/>
      <c r="D50" s="67"/>
      <c r="E50" s="68"/>
      <c r="F50" s="62"/>
    </row>
    <row r="51" spans="1:6" s="72" customFormat="1" ht="51">
      <c r="A51" s="27">
        <f>MAX(A47:A47)+0.01</f>
        <v>1.07</v>
      </c>
      <c r="B51" s="127" t="s">
        <v>175</v>
      </c>
      <c r="C51" s="66" t="s">
        <v>45</v>
      </c>
      <c r="D51" s="67">
        <v>6.5</v>
      </c>
      <c r="E51" s="68"/>
      <c r="F51" s="62">
        <f>D51*E51</f>
        <v>0</v>
      </c>
    </row>
    <row r="52" spans="1:6" s="72" customFormat="1" ht="12.75">
      <c r="A52" s="57"/>
      <c r="B52" s="115"/>
      <c r="C52" s="66"/>
      <c r="D52" s="67"/>
      <c r="E52" s="68"/>
      <c r="F52" s="62"/>
    </row>
    <row r="53" spans="1:6" s="72" customFormat="1" ht="25.5">
      <c r="A53" s="27">
        <f>MAX(A44:A51)+0.01</f>
        <v>1.08</v>
      </c>
      <c r="B53" s="144" t="s">
        <v>132</v>
      </c>
      <c r="C53" s="151"/>
      <c r="D53" s="152"/>
      <c r="E53" s="153"/>
      <c r="F53" s="153"/>
    </row>
    <row r="54" spans="1:6" s="72" customFormat="1">
      <c r="A54" s="154"/>
      <c r="B54" s="144" t="s">
        <v>133</v>
      </c>
      <c r="C54" s="155" t="s">
        <v>0</v>
      </c>
      <c r="D54" s="152">
        <v>1</v>
      </c>
      <c r="E54" s="153"/>
      <c r="F54" s="153">
        <f t="shared" ref="F54:F60" si="0">D54*E54</f>
        <v>0</v>
      </c>
    </row>
    <row r="55" spans="1:6" s="72" customFormat="1">
      <c r="A55" s="154"/>
      <c r="B55" s="144" t="s">
        <v>134</v>
      </c>
      <c r="C55" s="155" t="s">
        <v>0</v>
      </c>
      <c r="D55" s="152">
        <v>1</v>
      </c>
      <c r="E55" s="153"/>
      <c r="F55" s="153">
        <f t="shared" si="0"/>
        <v>0</v>
      </c>
    </row>
    <row r="56" spans="1:6" s="72" customFormat="1">
      <c r="A56" s="154"/>
      <c r="B56" s="144" t="s">
        <v>135</v>
      </c>
      <c r="C56" s="155" t="s">
        <v>0</v>
      </c>
      <c r="D56" s="152">
        <v>1</v>
      </c>
      <c r="E56" s="153"/>
      <c r="F56" s="153">
        <f t="shared" si="0"/>
        <v>0</v>
      </c>
    </row>
    <row r="57" spans="1:6" s="72" customFormat="1">
      <c r="A57" s="154"/>
      <c r="B57" s="144" t="s">
        <v>137</v>
      </c>
      <c r="C57" s="155" t="s">
        <v>0</v>
      </c>
      <c r="D57" s="152">
        <v>1</v>
      </c>
      <c r="E57" s="153"/>
      <c r="F57" s="153">
        <f t="shared" si="0"/>
        <v>0</v>
      </c>
    </row>
    <row r="58" spans="1:6" s="72" customFormat="1">
      <c r="A58" s="154"/>
      <c r="B58" s="144" t="s">
        <v>138</v>
      </c>
      <c r="C58" s="155" t="s">
        <v>0</v>
      </c>
      <c r="D58" s="152">
        <v>1</v>
      </c>
      <c r="E58" s="153"/>
      <c r="F58" s="153">
        <f t="shared" ref="F58:F59" si="1">D58*E58</f>
        <v>0</v>
      </c>
    </row>
    <row r="59" spans="1:6" s="72" customFormat="1">
      <c r="A59" s="154"/>
      <c r="B59" s="144" t="s">
        <v>139</v>
      </c>
      <c r="C59" s="155" t="s">
        <v>0</v>
      </c>
      <c r="D59" s="152">
        <v>1</v>
      </c>
      <c r="E59" s="153"/>
      <c r="F59" s="153">
        <f t="shared" si="1"/>
        <v>0</v>
      </c>
    </row>
    <row r="60" spans="1:6" s="72" customFormat="1">
      <c r="A60" s="154"/>
      <c r="B60" s="144" t="s">
        <v>136</v>
      </c>
      <c r="C60" s="155" t="s">
        <v>0</v>
      </c>
      <c r="D60" s="152">
        <v>1</v>
      </c>
      <c r="E60" s="153"/>
      <c r="F60" s="153">
        <f t="shared" si="0"/>
        <v>0</v>
      </c>
    </row>
    <row r="61" spans="1:6" s="72" customFormat="1">
      <c r="A61" s="154"/>
      <c r="B61" s="144"/>
      <c r="C61" s="155"/>
      <c r="D61" s="152"/>
      <c r="E61" s="153"/>
      <c r="F61" s="153"/>
    </row>
    <row r="62" spans="1:6" s="72" customFormat="1" ht="51">
      <c r="A62" s="27">
        <f>MAX(A53:A60)+0.01</f>
        <v>1.0900000000000001</v>
      </c>
      <c r="B62" s="115" t="s">
        <v>152</v>
      </c>
      <c r="C62" s="145" t="s">
        <v>0</v>
      </c>
      <c r="D62" s="146">
        <v>1</v>
      </c>
      <c r="E62" s="147"/>
      <c r="F62" s="148">
        <f>D62*E62</f>
        <v>0</v>
      </c>
    </row>
    <row r="63" spans="1:6" s="72" customFormat="1">
      <c r="A63" s="154"/>
      <c r="B63" s="144"/>
      <c r="C63" s="155"/>
      <c r="D63" s="152"/>
      <c r="E63" s="153"/>
      <c r="F63" s="153"/>
    </row>
    <row r="64" spans="1:6" s="72" customFormat="1" ht="38.25">
      <c r="A64" s="57">
        <f>MAX(A35:A63)+0.01</f>
        <v>1.1000000000000001</v>
      </c>
      <c r="B64" s="144" t="s">
        <v>140</v>
      </c>
      <c r="C64" s="145" t="s">
        <v>1</v>
      </c>
      <c r="D64" s="146">
        <v>2</v>
      </c>
      <c r="E64" s="147"/>
      <c r="F64" s="148">
        <f>D64*E64</f>
        <v>0</v>
      </c>
    </row>
    <row r="65" spans="1:7" s="72" customFormat="1" ht="12.75">
      <c r="A65" s="57"/>
      <c r="B65" s="115"/>
      <c r="C65" s="66"/>
      <c r="D65" s="67"/>
      <c r="E65" s="68"/>
      <c r="F65" s="62"/>
    </row>
    <row r="66" spans="1:7" s="72" customFormat="1" ht="89.25">
      <c r="A66" s="57">
        <f>MAX(A37:A65)+0.01</f>
        <v>1.1100000000000001</v>
      </c>
      <c r="B66" s="116" t="s">
        <v>141</v>
      </c>
      <c r="C66" s="117"/>
      <c r="D66" s="118"/>
      <c r="E66" s="119"/>
      <c r="F66" s="119"/>
      <c r="G66" s="122"/>
    </row>
    <row r="67" spans="1:7" s="72" customFormat="1">
      <c r="A67" s="73"/>
      <c r="B67" s="120" t="s">
        <v>112</v>
      </c>
      <c r="C67" s="70" t="s">
        <v>45</v>
      </c>
      <c r="D67" s="67">
        <v>346</v>
      </c>
      <c r="E67" s="121"/>
      <c r="F67" s="62">
        <f>D67*E67</f>
        <v>0</v>
      </c>
      <c r="G67" s="122"/>
    </row>
    <row r="68" spans="1:7" s="72" customFormat="1">
      <c r="A68" s="73"/>
      <c r="B68" s="120" t="s">
        <v>113</v>
      </c>
      <c r="C68" s="70" t="s">
        <v>45</v>
      </c>
      <c r="D68" s="67">
        <v>93</v>
      </c>
      <c r="E68" s="123"/>
      <c r="F68" s="62">
        <f>D68*E68</f>
        <v>0</v>
      </c>
      <c r="G68" s="122"/>
    </row>
    <row r="69" spans="1:7" s="72" customFormat="1">
      <c r="A69" s="73"/>
      <c r="B69" s="120" t="s">
        <v>114</v>
      </c>
      <c r="C69" s="70" t="s">
        <v>45</v>
      </c>
      <c r="D69" s="67">
        <v>23</v>
      </c>
      <c r="E69" s="121"/>
      <c r="F69" s="62">
        <f>D69*E69</f>
        <v>0</v>
      </c>
      <c r="G69" s="122"/>
    </row>
    <row r="70" spans="1:7" s="72" customFormat="1">
      <c r="A70" s="73"/>
      <c r="B70" s="120"/>
      <c r="C70" s="70"/>
      <c r="D70" s="67"/>
      <c r="E70" s="121"/>
      <c r="F70" s="62"/>
      <c r="G70" s="122"/>
    </row>
    <row r="71" spans="1:7" s="72" customFormat="1" ht="38.25">
      <c r="A71" s="57">
        <f>MAX(A42:A70)+0.01</f>
        <v>1.1200000000000001</v>
      </c>
      <c r="B71" s="116" t="s">
        <v>80</v>
      </c>
      <c r="C71" s="66" t="s">
        <v>4</v>
      </c>
      <c r="D71" s="67">
        <v>20</v>
      </c>
      <c r="E71" s="68"/>
      <c r="F71" s="62">
        <f>D71*E71</f>
        <v>0</v>
      </c>
      <c r="G71" s="122"/>
    </row>
    <row r="72" spans="1:7" s="72" customFormat="1" ht="12.75">
      <c r="A72" s="57"/>
      <c r="B72" s="116"/>
      <c r="C72" s="66"/>
      <c r="D72" s="67"/>
      <c r="E72" s="68"/>
      <c r="F72" s="62"/>
      <c r="G72" s="122"/>
    </row>
    <row r="73" spans="1:7" s="72" customFormat="1" ht="38.25">
      <c r="A73" s="57">
        <f>MAX(A71:A71)+0.01</f>
        <v>1.1300000000000001</v>
      </c>
      <c r="B73" s="120" t="s">
        <v>46</v>
      </c>
      <c r="C73" s="66" t="s">
        <v>45</v>
      </c>
      <c r="D73" s="67">
        <v>20</v>
      </c>
      <c r="E73" s="128"/>
      <c r="F73" s="62">
        <f>D73*E73</f>
        <v>0</v>
      </c>
      <c r="G73" s="122"/>
    </row>
    <row r="74" spans="1:7" s="72" customFormat="1">
      <c r="A74" s="73"/>
      <c r="B74" s="120"/>
      <c r="C74" s="70"/>
      <c r="D74" s="67"/>
      <c r="E74" s="121"/>
      <c r="F74" s="62"/>
      <c r="G74" s="122"/>
    </row>
    <row r="75" spans="1:7" s="72" customFormat="1" ht="25.5">
      <c r="A75" s="57">
        <f>MAX(A71:A74)+0.01</f>
        <v>1.1400000000000001</v>
      </c>
      <c r="B75" s="125" t="s">
        <v>41</v>
      </c>
      <c r="C75" s="66" t="s">
        <v>3</v>
      </c>
      <c r="D75" s="126">
        <v>12</v>
      </c>
      <c r="E75" s="68"/>
      <c r="F75" s="62">
        <f>D75*E75</f>
        <v>0</v>
      </c>
      <c r="G75" s="122"/>
    </row>
    <row r="76" spans="1:7" s="72" customFormat="1">
      <c r="A76" s="73"/>
      <c r="B76" s="120"/>
      <c r="C76" s="70"/>
      <c r="D76" s="67"/>
      <c r="E76" s="121"/>
      <c r="F76" s="62"/>
      <c r="G76" s="122"/>
    </row>
    <row r="77" spans="1:7" s="72" customFormat="1" ht="63.75">
      <c r="A77" s="57">
        <f>MAX(A71:A76)+0.01</f>
        <v>1.1500000000000001</v>
      </c>
      <c r="B77" s="120" t="s">
        <v>43</v>
      </c>
      <c r="C77" s="66" t="s">
        <v>45</v>
      </c>
      <c r="D77" s="67">
        <v>126</v>
      </c>
      <c r="E77" s="128"/>
      <c r="F77" s="62">
        <f>D77*E77</f>
        <v>0</v>
      </c>
      <c r="G77" s="122"/>
    </row>
    <row r="78" spans="1:7" s="72" customFormat="1">
      <c r="A78" s="73"/>
      <c r="B78" s="120"/>
      <c r="C78" s="70"/>
      <c r="D78" s="67"/>
      <c r="E78" s="121"/>
      <c r="F78" s="62"/>
      <c r="G78" s="122"/>
    </row>
    <row r="79" spans="1:7" s="72" customFormat="1" ht="51">
      <c r="A79" s="57">
        <f>MAX(A73:A78)+0.01</f>
        <v>1.1600000000000001</v>
      </c>
      <c r="B79" s="124" t="s">
        <v>143</v>
      </c>
      <c r="C79" s="66" t="s">
        <v>45</v>
      </c>
      <c r="D79" s="67">
        <v>146</v>
      </c>
      <c r="E79" s="128"/>
      <c r="F79" s="62">
        <f>D79*E79</f>
        <v>0</v>
      </c>
      <c r="G79" s="122"/>
    </row>
    <row r="80" spans="1:7" s="72" customFormat="1" ht="12.75">
      <c r="A80" s="57"/>
      <c r="B80" s="124"/>
      <c r="C80" s="66"/>
      <c r="D80" s="67"/>
      <c r="E80" s="128"/>
      <c r="F80" s="62"/>
      <c r="G80" s="122"/>
    </row>
    <row r="81" spans="1:7" s="72" customFormat="1" ht="38.25">
      <c r="A81" s="57">
        <f>MAX(A75:A80)+0.01</f>
        <v>1.1700000000000002</v>
      </c>
      <c r="B81" s="129" t="s">
        <v>144</v>
      </c>
      <c r="C81" s="66" t="s">
        <v>45</v>
      </c>
      <c r="D81" s="67">
        <v>256</v>
      </c>
      <c r="E81" s="128"/>
      <c r="F81" s="62">
        <f>D81*E81</f>
        <v>0</v>
      </c>
      <c r="G81" s="122"/>
    </row>
    <row r="82" spans="1:7" s="72" customFormat="1">
      <c r="A82" s="73"/>
      <c r="B82" s="120"/>
      <c r="C82" s="70"/>
      <c r="D82" s="67"/>
      <c r="E82" s="123"/>
      <c r="F82" s="62"/>
      <c r="G82" s="122"/>
    </row>
    <row r="83" spans="1:7" s="72" customFormat="1" ht="51">
      <c r="A83" s="57">
        <f>MAX(A73:A82)+0.01</f>
        <v>1.1800000000000002</v>
      </c>
      <c r="B83" s="116" t="s">
        <v>115</v>
      </c>
      <c r="C83" s="66" t="s">
        <v>4</v>
      </c>
      <c r="D83" s="67">
        <v>30</v>
      </c>
      <c r="E83" s="128"/>
      <c r="F83" s="62">
        <f>D83*E83</f>
        <v>0</v>
      </c>
      <c r="G83" s="122"/>
    </row>
    <row r="84" spans="1:7" s="72" customFormat="1">
      <c r="A84" s="73"/>
      <c r="B84" s="120"/>
      <c r="C84" s="70"/>
      <c r="D84" s="67"/>
      <c r="E84" s="68"/>
      <c r="F84" s="62"/>
    </row>
    <row r="85" spans="1:7" s="72" customFormat="1" ht="12.75">
      <c r="A85" s="57">
        <f>MAX(A75:A84)+0.01</f>
        <v>1.1900000000000002</v>
      </c>
      <c r="B85" s="127" t="s">
        <v>142</v>
      </c>
      <c r="C85" s="66" t="s">
        <v>3</v>
      </c>
      <c r="D85" s="67">
        <v>200</v>
      </c>
      <c r="E85" s="128"/>
      <c r="F85" s="62">
        <f>D85*E85</f>
        <v>0</v>
      </c>
    </row>
    <row r="86" spans="1:7" s="72" customFormat="1" ht="12.75">
      <c r="A86" s="57"/>
      <c r="B86" s="127"/>
      <c r="C86" s="66"/>
      <c r="D86" s="67"/>
      <c r="E86" s="128"/>
      <c r="F86" s="62"/>
    </row>
    <row r="87" spans="1:7" s="72" customFormat="1" ht="63.75">
      <c r="A87" s="57">
        <f>MAX(A77:A86)+0.01</f>
        <v>1.2000000000000002</v>
      </c>
      <c r="B87" s="156" t="s">
        <v>145</v>
      </c>
      <c r="C87" s="157" t="s">
        <v>4</v>
      </c>
      <c r="D87" s="158">
        <v>831</v>
      </c>
      <c r="E87" s="159"/>
      <c r="F87" s="148">
        <f>D87*E87</f>
        <v>0</v>
      </c>
    </row>
    <row r="88" spans="1:7" s="72" customFormat="1" ht="12.75">
      <c r="A88" s="57"/>
      <c r="B88" s="156"/>
      <c r="C88" s="157"/>
      <c r="D88" s="158"/>
      <c r="E88" s="159"/>
      <c r="F88" s="148"/>
    </row>
    <row r="89" spans="1:7" s="72" customFormat="1" ht="25.5">
      <c r="A89" s="57">
        <f>MAX(A79:A88)+0.01</f>
        <v>1.2100000000000002</v>
      </c>
      <c r="B89" s="156" t="s">
        <v>146</v>
      </c>
      <c r="C89" s="157" t="s">
        <v>5</v>
      </c>
      <c r="D89" s="158">
        <v>38</v>
      </c>
      <c r="E89" s="160"/>
      <c r="F89" s="148">
        <f>D89*E89</f>
        <v>0</v>
      </c>
    </row>
    <row r="90" spans="1:7" s="72" customFormat="1" ht="12.75">
      <c r="A90" s="57"/>
      <c r="B90" s="156"/>
      <c r="C90" s="157"/>
      <c r="D90" s="158"/>
      <c r="E90" s="159"/>
      <c r="F90" s="148"/>
    </row>
    <row r="91" spans="1:7" s="72" customFormat="1" ht="25.5">
      <c r="A91" s="57">
        <f>MAX(A81:A90)+0.01</f>
        <v>1.2200000000000002</v>
      </c>
      <c r="B91" s="161" t="s">
        <v>147</v>
      </c>
      <c r="C91" s="157" t="s">
        <v>4</v>
      </c>
      <c r="D91" s="158">
        <v>20</v>
      </c>
      <c r="E91" s="160"/>
      <c r="F91" s="148">
        <f>D91*E91</f>
        <v>0</v>
      </c>
    </row>
    <row r="92" spans="1:7" s="72" customFormat="1" ht="12.75">
      <c r="A92" s="57"/>
      <c r="B92" s="161"/>
      <c r="C92" s="157"/>
      <c r="D92" s="158"/>
      <c r="E92" s="160"/>
      <c r="F92" s="148"/>
    </row>
    <row r="93" spans="1:7" s="72" customFormat="1" ht="12.75">
      <c r="A93" s="57">
        <f>MAX(A83:A92)+0.01</f>
        <v>1.2300000000000002</v>
      </c>
      <c r="B93" s="161" t="s">
        <v>148</v>
      </c>
      <c r="C93" s="157" t="s">
        <v>4</v>
      </c>
      <c r="D93" s="158">
        <v>20</v>
      </c>
      <c r="E93" s="160"/>
      <c r="F93" s="148">
        <f>D93*E93</f>
        <v>0</v>
      </c>
    </row>
    <row r="94" spans="1:7" s="72" customFormat="1" ht="12.75">
      <c r="A94" s="57"/>
      <c r="B94" s="156"/>
      <c r="C94" s="157"/>
      <c r="D94" s="158"/>
      <c r="E94" s="159"/>
      <c r="F94" s="148"/>
    </row>
    <row r="95" spans="1:7" s="72" customFormat="1" ht="38.25">
      <c r="A95" s="57">
        <f>MAX(A85:A94)+0.01</f>
        <v>1.2400000000000002</v>
      </c>
      <c r="B95" s="144" t="s">
        <v>149</v>
      </c>
      <c r="C95" s="157" t="s">
        <v>5</v>
      </c>
      <c r="D95" s="158">
        <v>103</v>
      </c>
      <c r="E95" s="160"/>
      <c r="F95" s="148">
        <f>D95*E95</f>
        <v>0</v>
      </c>
    </row>
    <row r="96" spans="1:7" s="72" customFormat="1" ht="12.75">
      <c r="A96" s="57"/>
      <c r="B96" s="156"/>
      <c r="C96" s="157"/>
      <c r="D96" s="158"/>
      <c r="E96" s="159"/>
      <c r="F96" s="148"/>
    </row>
    <row r="97" spans="1:6" s="72" customFormat="1" ht="51">
      <c r="A97" s="57">
        <f>MAX(A87:A96)+0.01</f>
        <v>1.2500000000000002</v>
      </c>
      <c r="B97" s="144" t="s">
        <v>150</v>
      </c>
      <c r="C97" s="157" t="s">
        <v>5</v>
      </c>
      <c r="D97" s="158">
        <v>5</v>
      </c>
      <c r="E97" s="160"/>
      <c r="F97" s="148">
        <f>D97*E97</f>
        <v>0</v>
      </c>
    </row>
    <row r="98" spans="1:6" s="72" customFormat="1" ht="12.75">
      <c r="A98" s="57"/>
      <c r="B98" s="144"/>
      <c r="C98" s="157"/>
      <c r="D98" s="158"/>
      <c r="E98" s="160"/>
      <c r="F98" s="148"/>
    </row>
    <row r="99" spans="1:6" s="72" customFormat="1" ht="25.5">
      <c r="A99" s="57">
        <f>MAX(A89:A98)+0.01</f>
        <v>1.2600000000000002</v>
      </c>
      <c r="B99" s="156" t="s">
        <v>151</v>
      </c>
      <c r="C99" s="157" t="s">
        <v>4</v>
      </c>
      <c r="D99" s="158">
        <v>4</v>
      </c>
      <c r="E99" s="160"/>
      <c r="F99" s="148">
        <f>D99*E99</f>
        <v>0</v>
      </c>
    </row>
    <row r="100" spans="1:6" s="72" customFormat="1" ht="12.75">
      <c r="A100" s="57"/>
      <c r="B100" s="127"/>
      <c r="C100" s="66"/>
      <c r="D100" s="67"/>
      <c r="E100" s="128"/>
      <c r="F100" s="62"/>
    </row>
    <row r="101" spans="1:6" s="72" customFormat="1" ht="25.5">
      <c r="A101" s="57">
        <f>MAX(A91:A100)+0.01</f>
        <v>1.2700000000000002</v>
      </c>
      <c r="B101" s="144" t="s">
        <v>158</v>
      </c>
      <c r="C101" s="150" t="s">
        <v>1</v>
      </c>
      <c r="D101" s="158">
        <v>2</v>
      </c>
      <c r="E101" s="160"/>
      <c r="F101" s="148">
        <f>D101*E101</f>
        <v>0</v>
      </c>
    </row>
    <row r="102" spans="1:6" s="72" customFormat="1" ht="12.75">
      <c r="A102" s="57"/>
      <c r="B102" s="144"/>
      <c r="C102" s="150"/>
      <c r="D102" s="158"/>
      <c r="E102" s="160"/>
      <c r="F102" s="148"/>
    </row>
    <row r="103" spans="1:6" s="72" customFormat="1" ht="102">
      <c r="A103" s="57">
        <f>MAX(A93:A102)+0.01</f>
        <v>1.2800000000000002</v>
      </c>
      <c r="B103" s="142" t="s">
        <v>167</v>
      </c>
      <c r="C103" s="157"/>
      <c r="D103" s="163"/>
      <c r="E103" s="160"/>
      <c r="F103" s="148"/>
    </row>
    <row r="104" spans="1:6" s="72" customFormat="1" ht="12.75">
      <c r="A104" s="57"/>
      <c r="B104" s="144" t="s">
        <v>169</v>
      </c>
      <c r="C104" s="157" t="s">
        <v>5</v>
      </c>
      <c r="D104" s="152">
        <v>33</v>
      </c>
      <c r="E104" s="153"/>
      <c r="F104" s="153">
        <f t="shared" ref="F104:F105" si="2">D104*E104</f>
        <v>0</v>
      </c>
    </row>
    <row r="105" spans="1:6" s="72" customFormat="1" ht="12.75">
      <c r="A105" s="57"/>
      <c r="B105" s="144" t="s">
        <v>168</v>
      </c>
      <c r="C105" s="157" t="s">
        <v>5</v>
      </c>
      <c r="D105" s="152">
        <v>6</v>
      </c>
      <c r="E105" s="153"/>
      <c r="F105" s="153">
        <f t="shared" si="2"/>
        <v>0</v>
      </c>
    </row>
    <row r="106" spans="1:6" s="72" customFormat="1" ht="12.75">
      <c r="A106" s="57"/>
      <c r="B106" s="144" t="s">
        <v>170</v>
      </c>
      <c r="C106" s="157" t="s">
        <v>5</v>
      </c>
      <c r="D106" s="152">
        <v>12</v>
      </c>
      <c r="E106" s="153"/>
      <c r="F106" s="153">
        <f t="shared" ref="F106" si="3">D106*E106</f>
        <v>0</v>
      </c>
    </row>
    <row r="107" spans="1:6" s="72" customFormat="1" ht="12.75">
      <c r="A107" s="57"/>
      <c r="B107" s="144" t="s">
        <v>171</v>
      </c>
      <c r="C107" s="157" t="s">
        <v>5</v>
      </c>
      <c r="D107" s="152">
        <v>3</v>
      </c>
      <c r="E107" s="153"/>
      <c r="F107" s="153">
        <f t="shared" ref="F107" si="4">D107*E107</f>
        <v>0</v>
      </c>
    </row>
    <row r="108" spans="1:6" s="72" customFormat="1" ht="12.75">
      <c r="A108" s="57"/>
      <c r="B108" s="144"/>
      <c r="C108" s="150"/>
      <c r="D108" s="158"/>
      <c r="E108" s="160"/>
      <c r="F108" s="148"/>
    </row>
    <row r="109" spans="1:6" s="72" customFormat="1" ht="51">
      <c r="A109" s="57">
        <f>MAX(A84:A108)+0.01</f>
        <v>1.2900000000000003</v>
      </c>
      <c r="B109" s="74" t="s">
        <v>182</v>
      </c>
      <c r="C109" s="66" t="s">
        <v>0</v>
      </c>
      <c r="D109" s="67">
        <v>1</v>
      </c>
      <c r="E109" s="128"/>
      <c r="F109" s="62">
        <f>D109*E109</f>
        <v>0</v>
      </c>
    </row>
    <row r="110" spans="1:6" s="72" customFormat="1" ht="12.75">
      <c r="A110" s="57"/>
      <c r="B110" s="144"/>
      <c r="C110" s="150"/>
      <c r="D110" s="158"/>
      <c r="E110" s="160"/>
      <c r="F110" s="148"/>
    </row>
    <row r="111" spans="1:6" s="72" customFormat="1" ht="38.25">
      <c r="A111" s="57">
        <f>MAX(A94:A110)+0.01</f>
        <v>1.3000000000000003</v>
      </c>
      <c r="B111" s="74" t="s">
        <v>181</v>
      </c>
      <c r="C111" s="66" t="s">
        <v>1</v>
      </c>
      <c r="D111" s="67">
        <v>1</v>
      </c>
      <c r="E111" s="128"/>
      <c r="F111" s="62">
        <f>D111*E111</f>
        <v>0</v>
      </c>
    </row>
    <row r="112" spans="1:6" s="72" customFormat="1" ht="12.75"/>
    <row r="113" spans="1:7" s="72" customFormat="1" ht="38.25">
      <c r="A113" s="57">
        <f>MAX(A96:A112)+0.01</f>
        <v>1.3100000000000003</v>
      </c>
      <c r="B113" s="134" t="s">
        <v>107</v>
      </c>
      <c r="C113" s="76" t="s">
        <v>1</v>
      </c>
      <c r="D113" s="67">
        <v>1</v>
      </c>
      <c r="E113" s="68"/>
      <c r="F113" s="62">
        <f>D113*E113</f>
        <v>0</v>
      </c>
    </row>
    <row r="114" spans="1:7" s="72" customFormat="1" ht="12.75">
      <c r="A114" s="57"/>
      <c r="B114" s="134"/>
      <c r="C114" s="76"/>
      <c r="D114" s="67"/>
      <c r="E114" s="68"/>
      <c r="F114" s="62"/>
    </row>
    <row r="115" spans="1:7" s="72" customFormat="1" ht="38.25">
      <c r="A115" s="57">
        <f>MAX(A113:A114)+0.01</f>
        <v>1.3200000000000003</v>
      </c>
      <c r="B115" s="77" t="s">
        <v>47</v>
      </c>
      <c r="C115" s="66" t="s">
        <v>0</v>
      </c>
      <c r="D115" s="67"/>
      <c r="E115" s="71"/>
      <c r="F115" s="62">
        <f>SUM(F36:F114)*0.05</f>
        <v>0</v>
      </c>
    </row>
    <row r="116" spans="1:7" s="72" customFormat="1">
      <c r="A116" s="73"/>
      <c r="B116" s="134"/>
      <c r="C116" s="76"/>
      <c r="D116" s="67"/>
      <c r="E116" s="68"/>
      <c r="F116" s="62"/>
    </row>
    <row r="117" spans="1:7" s="72" customFormat="1" ht="15" thickBot="1">
      <c r="A117" s="78"/>
      <c r="B117" s="79" t="s">
        <v>108</v>
      </c>
      <c r="C117" s="130"/>
      <c r="D117" s="131"/>
      <c r="E117" s="132"/>
      <c r="F117" s="133">
        <f>SUM(F37:F116)</f>
        <v>0</v>
      </c>
    </row>
    <row r="118" spans="1:7" s="64" customFormat="1" ht="15" thickTop="1">
      <c r="A118" s="73"/>
      <c r="B118" s="80"/>
      <c r="C118" s="81"/>
      <c r="D118" s="67"/>
      <c r="E118" s="71"/>
      <c r="F118" s="82"/>
    </row>
    <row r="119" spans="1:7" s="72" customFormat="1" ht="15">
      <c r="A119" s="83" t="s">
        <v>109</v>
      </c>
      <c r="B119" s="28" t="s">
        <v>39</v>
      </c>
      <c r="C119" s="84"/>
      <c r="D119" s="85"/>
      <c r="E119" s="85"/>
      <c r="F119" s="86"/>
    </row>
    <row r="120" spans="1:7" s="72" customFormat="1" ht="15">
      <c r="A120" s="16"/>
      <c r="B120" s="13"/>
      <c r="C120" s="54"/>
      <c r="D120" s="87"/>
      <c r="E120" s="87"/>
      <c r="F120" s="88"/>
    </row>
    <row r="121" spans="1:7" s="72" customFormat="1" ht="63.75">
      <c r="A121" s="57">
        <v>2.0099999999999998</v>
      </c>
      <c r="B121" s="138" t="s">
        <v>125</v>
      </c>
      <c r="C121" s="89"/>
      <c r="D121" s="90"/>
      <c r="E121" s="91"/>
      <c r="F121" s="91"/>
      <c r="G121" s="97"/>
    </row>
    <row r="122" spans="1:7" s="72" customFormat="1">
      <c r="A122" s="73"/>
      <c r="B122" s="92" t="s">
        <v>153</v>
      </c>
      <c r="C122" s="93" t="s">
        <v>5</v>
      </c>
      <c r="D122" s="94">
        <v>7.4</v>
      </c>
      <c r="E122" s="95"/>
      <c r="F122" s="96">
        <f>E122*D122</f>
        <v>0</v>
      </c>
      <c r="G122" s="97"/>
    </row>
    <row r="123" spans="1:7" s="72" customFormat="1">
      <c r="A123" s="73"/>
      <c r="B123" s="92" t="s">
        <v>154</v>
      </c>
      <c r="C123" s="93" t="s">
        <v>5</v>
      </c>
      <c r="D123" s="94">
        <v>117</v>
      </c>
      <c r="E123" s="95"/>
      <c r="F123" s="96">
        <f>E123*D123</f>
        <v>0</v>
      </c>
      <c r="G123" s="97"/>
    </row>
    <row r="124" spans="1:7" s="72" customFormat="1">
      <c r="A124" s="73"/>
      <c r="B124" s="75"/>
      <c r="C124" s="81"/>
      <c r="D124" s="90"/>
      <c r="E124" s="98"/>
      <c r="F124" s="91"/>
      <c r="G124" s="97"/>
    </row>
    <row r="125" spans="1:7" s="72" customFormat="1" ht="38.25">
      <c r="A125" s="57">
        <f>MAX(A121:A124)+0.01</f>
        <v>2.0199999999999996</v>
      </c>
      <c r="B125" s="138" t="s">
        <v>92</v>
      </c>
      <c r="C125" s="89"/>
      <c r="D125" s="90"/>
      <c r="E125" s="91"/>
      <c r="F125" s="91"/>
      <c r="G125" s="97"/>
    </row>
    <row r="126" spans="1:7" s="72" customFormat="1">
      <c r="A126" s="73"/>
      <c r="B126" s="92" t="s">
        <v>155</v>
      </c>
      <c r="C126" s="93" t="s">
        <v>5</v>
      </c>
      <c r="D126" s="94">
        <v>124.4</v>
      </c>
      <c r="E126" s="95"/>
      <c r="F126" s="96">
        <f>E126*D126</f>
        <v>0</v>
      </c>
      <c r="G126" s="97"/>
    </row>
    <row r="127" spans="1:7" s="72" customFormat="1">
      <c r="A127" s="73"/>
      <c r="B127" s="75"/>
      <c r="C127" s="81"/>
      <c r="D127" s="90"/>
      <c r="E127" s="98"/>
      <c r="F127" s="91"/>
      <c r="G127" s="97"/>
    </row>
    <row r="128" spans="1:7" s="72" customFormat="1" ht="76.5">
      <c r="A128" s="57">
        <f>MAX(A124:A127)+0.01</f>
        <v>2.0299999999999994</v>
      </c>
      <c r="B128" s="138" t="s">
        <v>156</v>
      </c>
      <c r="C128" s="81"/>
      <c r="D128" s="90"/>
      <c r="E128" s="98"/>
      <c r="F128" s="91"/>
      <c r="G128" s="97"/>
    </row>
    <row r="129" spans="1:7" s="72" customFormat="1">
      <c r="A129" s="73"/>
      <c r="B129" s="92" t="s">
        <v>154</v>
      </c>
      <c r="C129" s="93" t="s">
        <v>5</v>
      </c>
      <c r="D129" s="94">
        <v>59.7</v>
      </c>
      <c r="E129" s="95"/>
      <c r="F129" s="96">
        <f>E129*D129</f>
        <v>0</v>
      </c>
      <c r="G129" s="97"/>
    </row>
    <row r="130" spans="1:7" s="162" customFormat="1">
      <c r="A130" s="73"/>
      <c r="B130" s="75"/>
      <c r="C130" s="81"/>
      <c r="D130" s="90"/>
      <c r="E130" s="98"/>
      <c r="F130" s="91"/>
    </row>
    <row r="131" spans="1:7" s="72" customFormat="1" ht="38.25">
      <c r="A131" s="27">
        <f>MAX(A119:A130)+0.01</f>
        <v>2.0399999999999991</v>
      </c>
      <c r="B131" s="142" t="s">
        <v>126</v>
      </c>
      <c r="C131" s="129"/>
      <c r="D131" s="135"/>
      <c r="E131" s="136"/>
      <c r="F131" s="137"/>
      <c r="G131" s="97"/>
    </row>
    <row r="132" spans="1:7" s="72" customFormat="1">
      <c r="A132" s="73"/>
      <c r="B132" s="92" t="s">
        <v>157</v>
      </c>
      <c r="C132" s="93" t="s">
        <v>1</v>
      </c>
      <c r="D132" s="94">
        <v>1</v>
      </c>
      <c r="E132" s="95"/>
      <c r="F132" s="96">
        <f t="shared" ref="F132:F138" si="5">E132*D132</f>
        <v>0</v>
      </c>
      <c r="G132" s="97"/>
    </row>
    <row r="133" spans="1:7" s="72" customFormat="1">
      <c r="A133" s="73"/>
      <c r="B133" s="92" t="s">
        <v>159</v>
      </c>
      <c r="C133" s="93" t="s">
        <v>1</v>
      </c>
      <c r="D133" s="94">
        <v>1</v>
      </c>
      <c r="E133" s="95"/>
      <c r="F133" s="96">
        <f t="shared" si="5"/>
        <v>0</v>
      </c>
      <c r="G133" s="97"/>
    </row>
    <row r="134" spans="1:7" s="72" customFormat="1">
      <c r="A134" s="73"/>
      <c r="B134" s="92" t="s">
        <v>160</v>
      </c>
      <c r="C134" s="93" t="s">
        <v>1</v>
      </c>
      <c r="D134" s="94">
        <v>1</v>
      </c>
      <c r="E134" s="95"/>
      <c r="F134" s="96">
        <f t="shared" si="5"/>
        <v>0</v>
      </c>
      <c r="G134" s="97"/>
    </row>
    <row r="135" spans="1:7" s="72" customFormat="1">
      <c r="A135" s="73"/>
      <c r="B135" s="92" t="s">
        <v>161</v>
      </c>
      <c r="C135" s="93" t="s">
        <v>1</v>
      </c>
      <c r="D135" s="94">
        <v>1</v>
      </c>
      <c r="E135" s="95"/>
      <c r="F135" s="96">
        <f t="shared" si="5"/>
        <v>0</v>
      </c>
      <c r="G135" s="97"/>
    </row>
    <row r="136" spans="1:7" s="72" customFormat="1">
      <c r="A136" s="73"/>
      <c r="B136" s="92" t="s">
        <v>162</v>
      </c>
      <c r="C136" s="93" t="s">
        <v>1</v>
      </c>
      <c r="D136" s="94">
        <v>1</v>
      </c>
      <c r="E136" s="95"/>
      <c r="F136" s="96">
        <f t="shared" si="5"/>
        <v>0</v>
      </c>
      <c r="G136" s="97"/>
    </row>
    <row r="137" spans="1:7" s="72" customFormat="1">
      <c r="A137" s="73"/>
      <c r="B137" s="92" t="s">
        <v>163</v>
      </c>
      <c r="C137" s="93" t="s">
        <v>1</v>
      </c>
      <c r="D137" s="94">
        <v>1</v>
      </c>
      <c r="E137" s="95"/>
      <c r="F137" s="96">
        <f t="shared" si="5"/>
        <v>0</v>
      </c>
      <c r="G137" s="97"/>
    </row>
    <row r="138" spans="1:7" s="72" customFormat="1" ht="25.5">
      <c r="A138" s="73"/>
      <c r="B138" s="92" t="s">
        <v>164</v>
      </c>
      <c r="C138" s="93" t="s">
        <v>1</v>
      </c>
      <c r="D138" s="94">
        <v>1</v>
      </c>
      <c r="E138" s="95"/>
      <c r="F138" s="96">
        <f t="shared" si="5"/>
        <v>0</v>
      </c>
      <c r="G138" s="97"/>
    </row>
    <row r="139" spans="1:7" s="72" customFormat="1">
      <c r="A139" s="73"/>
      <c r="B139" s="92" t="s">
        <v>165</v>
      </c>
      <c r="C139" s="93" t="s">
        <v>1</v>
      </c>
      <c r="D139" s="94">
        <v>1</v>
      </c>
      <c r="E139" s="95"/>
      <c r="F139" s="96">
        <f t="shared" ref="F139:F140" si="6">E139*D139</f>
        <v>0</v>
      </c>
      <c r="G139" s="97"/>
    </row>
    <row r="140" spans="1:7" s="72" customFormat="1">
      <c r="A140" s="73"/>
      <c r="B140" s="92" t="s">
        <v>166</v>
      </c>
      <c r="C140" s="93" t="s">
        <v>1</v>
      </c>
      <c r="D140" s="94">
        <v>1</v>
      </c>
      <c r="E140" s="95"/>
      <c r="F140" s="96">
        <f t="shared" si="6"/>
        <v>0</v>
      </c>
      <c r="G140" s="97"/>
    </row>
    <row r="141" spans="1:7" s="97" customFormat="1" ht="12.75">
      <c r="A141" s="139"/>
      <c r="B141" s="75"/>
      <c r="C141" s="81"/>
      <c r="D141" s="90"/>
      <c r="E141" s="98"/>
      <c r="F141" s="91"/>
    </row>
    <row r="142" spans="1:7" s="97" customFormat="1" ht="102">
      <c r="A142" s="27">
        <f>MAX(A125:A141)+0.01</f>
        <v>2.0499999999999989</v>
      </c>
      <c r="B142" s="129" t="s">
        <v>124</v>
      </c>
      <c r="C142" s="59" t="s">
        <v>1</v>
      </c>
      <c r="D142" s="100">
        <v>9</v>
      </c>
      <c r="E142" s="68"/>
      <c r="F142" s="71">
        <f>E142*D142</f>
        <v>0</v>
      </c>
    </row>
    <row r="143" spans="1:7" s="97" customFormat="1" ht="12.75">
      <c r="A143" s="139"/>
      <c r="B143" s="75"/>
    </row>
    <row r="144" spans="1:7" s="97" customFormat="1" ht="51">
      <c r="A144" s="27">
        <f>MAX(A130:A143)+0.01</f>
        <v>2.0599999999999987</v>
      </c>
      <c r="B144" s="129" t="s">
        <v>118</v>
      </c>
      <c r="C144" s="59" t="s">
        <v>1</v>
      </c>
      <c r="D144" s="100">
        <v>9</v>
      </c>
      <c r="E144" s="68"/>
      <c r="F144" s="71">
        <f>E144*D144</f>
        <v>0</v>
      </c>
    </row>
    <row r="145" spans="1:6" s="97" customFormat="1" ht="12.75">
      <c r="A145" s="27"/>
      <c r="B145" s="129"/>
      <c r="C145" s="59"/>
      <c r="D145" s="100"/>
      <c r="E145" s="68"/>
      <c r="F145" s="71"/>
    </row>
    <row r="146" spans="1:6" s="97" customFormat="1" ht="76.5">
      <c r="A146" s="27">
        <f>MAX(A132:A145)+0.01</f>
        <v>2.0699999999999985</v>
      </c>
      <c r="B146" s="138" t="s">
        <v>172</v>
      </c>
      <c r="C146" s="59" t="s">
        <v>1</v>
      </c>
      <c r="D146" s="100">
        <v>3</v>
      </c>
      <c r="E146" s="68"/>
      <c r="F146" s="71">
        <f>E146*D146</f>
        <v>0</v>
      </c>
    </row>
    <row r="147" spans="1:6" s="97" customFormat="1" ht="12.75">
      <c r="A147" s="27"/>
      <c r="B147" s="129"/>
      <c r="C147" s="59"/>
      <c r="D147" s="100"/>
      <c r="E147" s="68"/>
      <c r="F147" s="71"/>
    </row>
    <row r="148" spans="1:6" s="97" customFormat="1" ht="76.5">
      <c r="A148" s="27">
        <f>MAX(A134:A147)+0.01</f>
        <v>2.0799999999999983</v>
      </c>
      <c r="B148" s="138" t="s">
        <v>173</v>
      </c>
      <c r="C148" s="59" t="s">
        <v>1</v>
      </c>
      <c r="D148" s="100">
        <v>1</v>
      </c>
      <c r="E148" s="68"/>
      <c r="F148" s="71">
        <f>E148*D148</f>
        <v>0</v>
      </c>
    </row>
    <row r="149" spans="1:6" s="97" customFormat="1" ht="12.75">
      <c r="A149" s="27"/>
      <c r="B149" s="129"/>
      <c r="C149" s="59"/>
      <c r="D149" s="100"/>
      <c r="E149" s="68"/>
      <c r="F149" s="71"/>
    </row>
    <row r="150" spans="1:6" s="97" customFormat="1" ht="76.5">
      <c r="A150" s="27">
        <f>MAX(A136:A149)+0.01</f>
        <v>2.0899999999999981</v>
      </c>
      <c r="B150" s="138" t="s">
        <v>174</v>
      </c>
      <c r="C150" s="59" t="s">
        <v>1</v>
      </c>
      <c r="D150" s="100">
        <v>2</v>
      </c>
      <c r="E150" s="68"/>
      <c r="F150" s="71">
        <f>E150*D150</f>
        <v>0</v>
      </c>
    </row>
    <row r="151" spans="1:6" s="97" customFormat="1" ht="12.75">
      <c r="A151" s="27"/>
      <c r="B151" s="129"/>
      <c r="C151" s="59"/>
      <c r="D151" s="100"/>
      <c r="E151" s="68"/>
      <c r="F151" s="71"/>
    </row>
    <row r="152" spans="1:6" s="97" customFormat="1" ht="63.75">
      <c r="A152" s="27">
        <f>MAX(A138:A151)+0.01</f>
        <v>2.0999999999999979</v>
      </c>
      <c r="B152" s="138" t="s">
        <v>176</v>
      </c>
      <c r="C152" s="59"/>
      <c r="D152" s="100"/>
      <c r="E152" s="68"/>
      <c r="F152" s="71"/>
    </row>
    <row r="153" spans="1:6" s="97" customFormat="1" ht="12.75">
      <c r="A153" s="27"/>
      <c r="B153" s="92" t="s">
        <v>117</v>
      </c>
      <c r="C153" s="93" t="s">
        <v>5</v>
      </c>
      <c r="D153" s="94">
        <v>0.5</v>
      </c>
      <c r="E153" s="95"/>
      <c r="F153" s="96">
        <f>E153*D153</f>
        <v>0</v>
      </c>
    </row>
    <row r="154" spans="1:6" s="97" customFormat="1" ht="12.75">
      <c r="A154" s="27"/>
      <c r="B154" s="129"/>
      <c r="C154" s="59"/>
      <c r="D154" s="100"/>
      <c r="E154" s="68"/>
      <c r="F154" s="71"/>
    </row>
    <row r="155" spans="1:6" s="97" customFormat="1" ht="51">
      <c r="A155" s="27">
        <f>MAX(A141:A154)+0.01</f>
        <v>2.1099999999999977</v>
      </c>
      <c r="B155" s="138" t="s">
        <v>177</v>
      </c>
      <c r="C155" s="59"/>
      <c r="D155" s="100"/>
      <c r="E155" s="68"/>
      <c r="F155" s="71"/>
    </row>
    <row r="156" spans="1:6" s="97" customFormat="1" ht="12.75">
      <c r="A156" s="27"/>
      <c r="B156" s="92" t="s">
        <v>179</v>
      </c>
      <c r="C156" s="93" t="s">
        <v>5</v>
      </c>
      <c r="D156" s="94">
        <v>2.5</v>
      </c>
      <c r="E156" s="95"/>
      <c r="F156" s="96">
        <f>E156*D156</f>
        <v>0</v>
      </c>
    </row>
    <row r="157" spans="1:6" s="97" customFormat="1" ht="12.75">
      <c r="A157" s="27"/>
      <c r="B157" s="92" t="s">
        <v>178</v>
      </c>
      <c r="C157" s="93" t="s">
        <v>5</v>
      </c>
      <c r="D157" s="94">
        <v>0.5</v>
      </c>
      <c r="E157" s="95"/>
      <c r="F157" s="96">
        <f>E157*D157</f>
        <v>0</v>
      </c>
    </row>
    <row r="158" spans="1:6" s="97" customFormat="1" ht="12.75">
      <c r="A158" s="27"/>
      <c r="B158" s="129"/>
      <c r="C158" s="59"/>
      <c r="D158" s="100"/>
      <c r="E158" s="68"/>
      <c r="F158" s="71"/>
    </row>
    <row r="159" spans="1:6" s="97" customFormat="1" ht="38.25">
      <c r="A159" s="27">
        <f>MAX(A145:A158)+0.01</f>
        <v>2.1199999999999974</v>
      </c>
      <c r="B159" s="138" t="s">
        <v>180</v>
      </c>
      <c r="C159" s="59"/>
      <c r="D159" s="100"/>
      <c r="E159" s="68"/>
      <c r="F159" s="71"/>
    </row>
    <row r="160" spans="1:6" s="97" customFormat="1" ht="12.75">
      <c r="A160" s="27"/>
      <c r="B160" s="92" t="s">
        <v>179</v>
      </c>
      <c r="C160" s="93" t="s">
        <v>5</v>
      </c>
      <c r="D160" s="94">
        <v>14</v>
      </c>
      <c r="E160" s="95"/>
      <c r="F160" s="96">
        <f>E160*D160</f>
        <v>0</v>
      </c>
    </row>
    <row r="161" spans="1:6" s="97" customFormat="1" ht="12.75">
      <c r="A161" s="27"/>
      <c r="B161" s="92" t="s">
        <v>178</v>
      </c>
      <c r="C161" s="93" t="s">
        <v>5</v>
      </c>
      <c r="D161" s="94">
        <v>3</v>
      </c>
      <c r="E161" s="95"/>
      <c r="F161" s="96">
        <f>E161*D161</f>
        <v>0</v>
      </c>
    </row>
    <row r="162" spans="1:6" s="97" customFormat="1" ht="12.75">
      <c r="A162" s="27"/>
      <c r="B162" s="129"/>
      <c r="C162" s="59"/>
      <c r="D162" s="100"/>
      <c r="E162" s="68"/>
      <c r="F162" s="71"/>
    </row>
    <row r="163" spans="1:6" s="97" customFormat="1" ht="51">
      <c r="A163" s="27">
        <f>MAX(A149:A162)+0.01</f>
        <v>2.1299999999999972</v>
      </c>
      <c r="B163" s="138" t="s">
        <v>192</v>
      </c>
      <c r="C163" s="59"/>
      <c r="D163" s="100"/>
      <c r="E163" s="68"/>
      <c r="F163" s="71"/>
    </row>
    <row r="164" spans="1:6" s="97" customFormat="1" ht="12.75">
      <c r="A164" s="27"/>
      <c r="B164" s="92" t="s">
        <v>193</v>
      </c>
      <c r="C164" s="93" t="s">
        <v>0</v>
      </c>
      <c r="D164" s="94">
        <v>2</v>
      </c>
      <c r="E164" s="95"/>
      <c r="F164" s="96">
        <f>E164*D164</f>
        <v>0</v>
      </c>
    </row>
    <row r="165" spans="1:6" s="97" customFormat="1" ht="12.75">
      <c r="A165" s="27"/>
      <c r="B165" s="75"/>
      <c r="C165" s="81"/>
      <c r="D165" s="90"/>
      <c r="E165" s="98"/>
      <c r="F165" s="91"/>
    </row>
    <row r="166" spans="1:6" s="97" customFormat="1" ht="38.25">
      <c r="A166" s="27">
        <f>MAX(A152:A165)+0.01</f>
        <v>2.139999999999997</v>
      </c>
      <c r="B166" s="74" t="s">
        <v>194</v>
      </c>
      <c r="C166" s="66"/>
      <c r="D166" s="67"/>
      <c r="E166" s="128"/>
      <c r="F166" s="62"/>
    </row>
    <row r="167" spans="1:6" s="97" customFormat="1" ht="25.5">
      <c r="A167" s="27"/>
      <c r="B167" s="74" t="s">
        <v>195</v>
      </c>
      <c r="C167" s="66" t="s">
        <v>1</v>
      </c>
      <c r="D167" s="67">
        <v>10</v>
      </c>
      <c r="E167" s="128"/>
      <c r="F167" s="62">
        <f>D167*E167</f>
        <v>0</v>
      </c>
    </row>
    <row r="168" spans="1:6" s="97" customFormat="1" ht="12.75">
      <c r="A168" s="27"/>
      <c r="B168" s="74" t="s">
        <v>196</v>
      </c>
      <c r="C168" s="66" t="s">
        <v>1</v>
      </c>
      <c r="D168" s="67">
        <v>1</v>
      </c>
      <c r="E168" s="128"/>
      <c r="F168" s="62">
        <f>D168*E168</f>
        <v>0</v>
      </c>
    </row>
    <row r="169" spans="1:6" s="97" customFormat="1" ht="12.75">
      <c r="A169" s="139"/>
      <c r="B169" s="75"/>
      <c r="C169" s="81"/>
      <c r="D169" s="90"/>
      <c r="E169" s="98"/>
      <c r="F169" s="91"/>
    </row>
    <row r="170" spans="1:6" s="97" customFormat="1" ht="25.5">
      <c r="A170" s="27">
        <f>MAX(A141:A169)+0.01</f>
        <v>2.1499999999999968</v>
      </c>
      <c r="B170" s="140" t="s">
        <v>119</v>
      </c>
      <c r="C170" s="59" t="s">
        <v>5</v>
      </c>
      <c r="D170" s="100">
        <v>221.1</v>
      </c>
      <c r="E170" s="68"/>
      <c r="F170" s="71">
        <f>E170*D170</f>
        <v>0</v>
      </c>
    </row>
    <row r="171" spans="1:6" s="97" customFormat="1" ht="12.75">
      <c r="A171" s="139"/>
      <c r="B171" s="75"/>
      <c r="C171" s="81"/>
      <c r="D171" s="90"/>
      <c r="E171" s="99"/>
      <c r="F171" s="91"/>
    </row>
    <row r="172" spans="1:6" s="97" customFormat="1" ht="25.5">
      <c r="A172" s="27">
        <f>MAX(A141:A170)+0.01</f>
        <v>2.1599999999999966</v>
      </c>
      <c r="B172" s="140" t="s">
        <v>123</v>
      </c>
      <c r="C172" s="81"/>
      <c r="D172" s="90"/>
      <c r="E172" s="98"/>
      <c r="F172" s="91"/>
    </row>
    <row r="173" spans="1:6" s="97" customFormat="1" ht="12.75">
      <c r="A173" s="139"/>
      <c r="B173" s="92" t="s">
        <v>183</v>
      </c>
      <c r="C173" s="93" t="s">
        <v>5</v>
      </c>
      <c r="D173" s="94">
        <v>7.4</v>
      </c>
      <c r="E173" s="95"/>
      <c r="F173" s="96">
        <f>E173*D173</f>
        <v>0</v>
      </c>
    </row>
    <row r="174" spans="1:6" s="97" customFormat="1" ht="12.75">
      <c r="A174" s="139"/>
      <c r="B174" s="92" t="s">
        <v>184</v>
      </c>
      <c r="C174" s="93" t="s">
        <v>5</v>
      </c>
      <c r="D174" s="94">
        <v>184.1</v>
      </c>
      <c r="E174" s="95"/>
      <c r="F174" s="96">
        <f>E174*D174</f>
        <v>0</v>
      </c>
    </row>
    <row r="175" spans="1:6" s="97" customFormat="1" ht="12.75">
      <c r="A175" s="139"/>
      <c r="B175" s="92" t="s">
        <v>185</v>
      </c>
      <c r="C175" s="93" t="s">
        <v>1</v>
      </c>
      <c r="D175" s="94">
        <v>12</v>
      </c>
      <c r="E175" s="95"/>
      <c r="F175" s="96">
        <f>E175*D175</f>
        <v>0</v>
      </c>
    </row>
    <row r="176" spans="1:6" s="63" customFormat="1" ht="12.75">
      <c r="A176" s="139"/>
      <c r="B176" s="75"/>
      <c r="C176" s="81"/>
      <c r="D176" s="90"/>
      <c r="E176" s="99"/>
      <c r="F176" s="91"/>
    </row>
    <row r="177" spans="1:6" s="97" customFormat="1" ht="51">
      <c r="A177" s="27">
        <f>MAX(A143:A175)+0.01</f>
        <v>2.1699999999999964</v>
      </c>
      <c r="B177" s="140" t="s">
        <v>186</v>
      </c>
      <c r="C177" s="81"/>
      <c r="D177" s="90"/>
      <c r="E177" s="98"/>
      <c r="F177" s="91"/>
    </row>
    <row r="178" spans="1:6" s="63" customFormat="1" ht="12.75">
      <c r="A178" s="139"/>
      <c r="B178" s="92" t="s">
        <v>187</v>
      </c>
      <c r="C178" s="93" t="s">
        <v>5</v>
      </c>
      <c r="D178" s="94">
        <v>221.1</v>
      </c>
      <c r="E178" s="95">
        <v>1.6</v>
      </c>
      <c r="F178" s="96">
        <f>E178*D178</f>
        <v>353.76</v>
      </c>
    </row>
    <row r="179" spans="1:6" s="63" customFormat="1" ht="12.75">
      <c r="A179" s="139"/>
      <c r="B179" s="92" t="s">
        <v>188</v>
      </c>
      <c r="C179" s="93" t="s">
        <v>0</v>
      </c>
      <c r="D179" s="94">
        <v>1</v>
      </c>
      <c r="E179" s="95">
        <v>53.35</v>
      </c>
      <c r="F179" s="96">
        <f>E179*D179</f>
        <v>53.35</v>
      </c>
    </row>
    <row r="180" spans="1:6" s="63" customFormat="1" ht="12.75">
      <c r="A180" s="139"/>
      <c r="B180" s="75"/>
      <c r="C180" s="81"/>
      <c r="D180" s="90"/>
      <c r="E180" s="99"/>
      <c r="F180" s="91"/>
    </row>
    <row r="181" spans="1:6" s="63" customFormat="1" ht="76.5">
      <c r="A181" s="27">
        <f>MAX(A147:A179)+0.01</f>
        <v>2.1799999999999962</v>
      </c>
      <c r="B181" s="140" t="s">
        <v>120</v>
      </c>
      <c r="C181" s="59" t="s">
        <v>5</v>
      </c>
      <c r="D181" s="100">
        <v>340.6</v>
      </c>
      <c r="E181" s="68"/>
      <c r="F181" s="71">
        <f>E181*D181</f>
        <v>0</v>
      </c>
    </row>
    <row r="182" spans="1:6" s="63" customFormat="1" ht="12.75">
      <c r="A182" s="27"/>
      <c r="B182" s="140"/>
      <c r="C182" s="59"/>
      <c r="D182" s="100"/>
      <c r="E182" s="68"/>
      <c r="F182" s="71"/>
    </row>
    <row r="183" spans="1:6" s="63" customFormat="1" ht="38.25">
      <c r="A183" s="57">
        <f>MAX(A157:A182)+0.01</f>
        <v>2.1899999999999959</v>
      </c>
      <c r="B183" s="77" t="s">
        <v>47</v>
      </c>
      <c r="C183" s="66" t="s">
        <v>0</v>
      </c>
      <c r="D183" s="67"/>
      <c r="E183" s="71"/>
      <c r="F183" s="62">
        <f>SUM(F121:F182)*0.05</f>
        <v>20.355500000000003</v>
      </c>
    </row>
    <row r="184" spans="1:6" s="63" customFormat="1" ht="12.75">
      <c r="A184" s="27"/>
      <c r="B184" s="140"/>
      <c r="C184" s="59"/>
      <c r="D184" s="100"/>
      <c r="E184" s="68"/>
      <c r="F184" s="71"/>
    </row>
    <row r="185" spans="1:6" s="63" customFormat="1" ht="15" thickBot="1">
      <c r="A185" s="78"/>
      <c r="B185" s="79" t="s">
        <v>40</v>
      </c>
      <c r="C185" s="130"/>
      <c r="D185" s="131"/>
      <c r="E185" s="132"/>
      <c r="F185" s="133">
        <f>SUM(F121:F184)</f>
        <v>427.46550000000002</v>
      </c>
    </row>
    <row r="186" spans="1:6" s="63" customFormat="1" ht="15" thickTop="1">
      <c r="A186" s="73"/>
      <c r="B186" s="80"/>
      <c r="C186" s="81"/>
      <c r="D186" s="67"/>
      <c r="E186" s="71"/>
      <c r="F186" s="82"/>
    </row>
    <row r="187" spans="1:6" s="63" customFormat="1" ht="15">
      <c r="A187" s="83" t="s">
        <v>190</v>
      </c>
      <c r="B187" s="28" t="s">
        <v>111</v>
      </c>
      <c r="C187" s="84"/>
      <c r="D187" s="85"/>
      <c r="E187" s="85"/>
      <c r="F187" s="86"/>
    </row>
    <row r="188" spans="1:6" s="63" customFormat="1" ht="12.75">
      <c r="A188" s="27"/>
      <c r="B188" s="140"/>
      <c r="C188" s="59"/>
      <c r="D188" s="100"/>
      <c r="E188" s="68"/>
      <c r="F188" s="71"/>
    </row>
    <row r="189" spans="1:6" s="63" customFormat="1" ht="25.5">
      <c r="A189" s="57">
        <v>3.01</v>
      </c>
      <c r="B189" s="141" t="s">
        <v>121</v>
      </c>
      <c r="C189" s="59" t="s">
        <v>3</v>
      </c>
      <c r="D189" s="100">
        <v>12</v>
      </c>
      <c r="E189" s="68"/>
      <c r="F189" s="71">
        <f>E189*D189</f>
        <v>0</v>
      </c>
    </row>
    <row r="190" spans="1:6" s="63" customFormat="1" ht="12.75">
      <c r="A190" s="27"/>
      <c r="B190" s="140"/>
      <c r="C190" s="59"/>
      <c r="D190" s="100"/>
      <c r="E190" s="68"/>
      <c r="F190" s="71"/>
    </row>
    <row r="191" spans="1:6" s="63" customFormat="1" ht="12.75">
      <c r="A191" s="27">
        <f>MAX(A151:A189)+0.01</f>
        <v>3.0199999999999996</v>
      </c>
      <c r="B191" s="141" t="s">
        <v>110</v>
      </c>
      <c r="C191" s="59" t="s">
        <v>3</v>
      </c>
      <c r="D191" s="100">
        <v>7</v>
      </c>
      <c r="E191" s="68"/>
      <c r="F191" s="71">
        <f>E191*D191</f>
        <v>0</v>
      </c>
    </row>
    <row r="192" spans="1:6" s="63" customFormat="1" ht="12.75">
      <c r="A192" s="27"/>
      <c r="B192" s="140"/>
      <c r="C192" s="59"/>
      <c r="D192" s="100"/>
      <c r="E192" s="68"/>
      <c r="F192" s="71"/>
    </row>
    <row r="193" spans="1:6" s="63" customFormat="1" ht="12.75">
      <c r="A193" s="27">
        <f>MAX(A153:A191)+0.01</f>
        <v>3.0299999999999994</v>
      </c>
      <c r="B193" s="141" t="s">
        <v>122</v>
      </c>
      <c r="C193" s="59" t="s">
        <v>3</v>
      </c>
      <c r="D193" s="100">
        <v>5</v>
      </c>
      <c r="E193" s="68"/>
      <c r="F193" s="71">
        <f>E193*D193</f>
        <v>0</v>
      </c>
    </row>
    <row r="194" spans="1:6" s="63" customFormat="1" ht="12.75">
      <c r="A194" s="27"/>
      <c r="B194" s="141"/>
      <c r="C194" s="59"/>
      <c r="D194" s="100"/>
      <c r="E194" s="68"/>
      <c r="F194" s="71"/>
    </row>
    <row r="195" spans="1:6" s="63" customFormat="1" ht="12.75">
      <c r="A195" s="27">
        <f>MAX(A155:A193)+0.01</f>
        <v>3.0399999999999991</v>
      </c>
      <c r="B195" s="141" t="s">
        <v>198</v>
      </c>
      <c r="C195" s="59" t="s">
        <v>3</v>
      </c>
      <c r="D195" s="100">
        <v>5</v>
      </c>
      <c r="E195" s="68"/>
      <c r="F195" s="71">
        <f>E195*D195</f>
        <v>0</v>
      </c>
    </row>
    <row r="196" spans="1:6" s="63" customFormat="1" ht="12.75">
      <c r="A196" s="27"/>
      <c r="B196" s="140"/>
      <c r="C196" s="59"/>
      <c r="D196" s="100"/>
      <c r="E196" s="68"/>
      <c r="F196" s="71"/>
    </row>
    <row r="197" spans="1:6" s="63" customFormat="1" ht="25.5">
      <c r="A197" s="27">
        <f>MAX(A155:A195)+0.01</f>
        <v>3.0499999999999989</v>
      </c>
      <c r="B197" s="101" t="s">
        <v>191</v>
      </c>
      <c r="C197" s="59" t="s">
        <v>0</v>
      </c>
      <c r="D197" s="100">
        <v>1</v>
      </c>
      <c r="E197" s="68"/>
      <c r="F197" s="71">
        <f t="shared" ref="F197" si="7">E197*D197</f>
        <v>0</v>
      </c>
    </row>
    <row r="198" spans="1:6" s="63" customFormat="1" ht="12.75">
      <c r="A198" s="27"/>
      <c r="B198" s="101"/>
      <c r="C198" s="59"/>
      <c r="D198" s="100"/>
      <c r="E198" s="68"/>
      <c r="F198" s="71"/>
    </row>
    <row r="199" spans="1:6" s="63" customFormat="1" ht="51">
      <c r="A199" s="27">
        <f>MAX(A157:A197)+0.01</f>
        <v>3.0599999999999987</v>
      </c>
      <c r="B199" s="101" t="s">
        <v>189</v>
      </c>
      <c r="C199" s="59" t="s">
        <v>0</v>
      </c>
      <c r="D199" s="100">
        <v>1</v>
      </c>
      <c r="E199" s="68"/>
      <c r="F199" s="71">
        <f t="shared" ref="F199" si="8">E199*D199</f>
        <v>0</v>
      </c>
    </row>
    <row r="200" spans="1:6" s="63" customFormat="1" ht="12.75">
      <c r="A200" s="139"/>
      <c r="B200" s="75"/>
      <c r="C200" s="59"/>
      <c r="D200" s="100"/>
      <c r="E200" s="68"/>
      <c r="F200" s="71"/>
    </row>
    <row r="201" spans="1:6" s="63" customFormat="1" ht="38.25">
      <c r="A201" s="57">
        <f>MAX(A178:A200)+0.01</f>
        <v>3.0699999999999985</v>
      </c>
      <c r="B201" s="77" t="s">
        <v>47</v>
      </c>
      <c r="C201" s="66" t="s">
        <v>0</v>
      </c>
      <c r="D201" s="67"/>
      <c r="E201" s="71"/>
      <c r="F201" s="62">
        <f>SUM(F189:F200)*0.05</f>
        <v>0</v>
      </c>
    </row>
    <row r="202" spans="1:6" s="63" customFormat="1" ht="12.75">
      <c r="A202" s="57"/>
      <c r="B202" s="77"/>
      <c r="C202" s="66"/>
      <c r="D202" s="67"/>
      <c r="E202" s="71"/>
      <c r="F202" s="62"/>
    </row>
    <row r="203" spans="1:6" s="63" customFormat="1" ht="15" thickBot="1">
      <c r="A203" s="78"/>
      <c r="B203" s="79" t="s">
        <v>40</v>
      </c>
      <c r="C203" s="130"/>
      <c r="D203" s="131"/>
      <c r="E203" s="132"/>
      <c r="F203" s="133">
        <f>SUM(F189:F202)</f>
        <v>0</v>
      </c>
    </row>
    <row r="204" spans="1:6" s="63" customFormat="1" ht="15.75" thickTop="1">
      <c r="A204" s="16"/>
      <c r="B204" s="13"/>
      <c r="C204" s="54"/>
      <c r="D204" s="87"/>
      <c r="E204" s="87"/>
      <c r="F204" s="88"/>
    </row>
    <row r="205" spans="1:6" s="63" customFormat="1" ht="15">
      <c r="A205" s="16"/>
      <c r="B205" s="13"/>
      <c r="C205" s="54"/>
      <c r="D205" s="87"/>
      <c r="E205" s="87"/>
      <c r="F205" s="88"/>
    </row>
  </sheetData>
  <sheetProtection selectLockedCells="1"/>
  <mergeCells count="11">
    <mergeCell ref="A4:F4"/>
    <mergeCell ref="B5:F5"/>
    <mergeCell ref="B20:F20"/>
    <mergeCell ref="B21:F21"/>
    <mergeCell ref="B27:F27"/>
    <mergeCell ref="B28:F28"/>
    <mergeCell ref="B22:F22"/>
    <mergeCell ref="B23:F23"/>
    <mergeCell ref="B24:F24"/>
    <mergeCell ref="B25:F25"/>
    <mergeCell ref="B26:F26"/>
  </mergeCells>
  <conditionalFormatting sqref="F29">
    <cfRule type="cellIs" dxfId="0" priority="1" stopIfTrue="1" operator="equal">
      <formula>0</formula>
    </cfRule>
  </conditionalFormatting>
  <pageMargins left="0.98425196850393704" right="0.31496062992125984" top="0.98425196850393704" bottom="0.78740157480314965" header="0.31496062992125984" footer="0.31496062992125984"/>
  <pageSetup paperSize="9" scale="85" orientation="portrait" r:id="rId1"/>
  <headerFooter scaleWithDoc="0" alignWithMargins="0">
    <oddFooter>&amp;C&amp;"SSPalatino,Običajno"Stran &amp;P od &amp;N</oddFooter>
  </headerFooter>
  <rowBreaks count="7" manualBreakCount="7">
    <brk id="32" max="5" man="1"/>
    <brk id="64" max="5" man="1"/>
    <brk id="95" max="5" man="1"/>
    <brk id="117" max="5" man="1"/>
    <brk id="140" max="5" man="1"/>
    <brk id="164" max="5" man="1"/>
    <brk id="204"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G11"/>
  <sheetViews>
    <sheetView topLeftCell="A4" zoomScaleNormal="100" workbookViewId="0">
      <selection activeCell="C7" sqref="C7"/>
    </sheetView>
  </sheetViews>
  <sheetFormatPr defaultColWidth="9.28515625" defaultRowHeight="12.75"/>
  <cols>
    <col min="1" max="1" width="5" style="1" customWidth="1"/>
    <col min="2" max="2" width="5.7109375" style="4" customWidth="1"/>
    <col min="3" max="3" width="20.42578125" style="3" customWidth="1"/>
    <col min="4" max="4" width="31.5703125" style="4" customWidth="1"/>
    <col min="5" max="5" width="21.28515625" style="4" customWidth="1"/>
    <col min="6" max="6" width="18.28515625" style="4" customWidth="1"/>
    <col min="7" max="7" width="23.28515625" style="4" customWidth="1"/>
    <col min="8" max="16384" width="9.28515625" style="1"/>
  </cols>
  <sheetData>
    <row r="2" spans="2:7" ht="17.25" customHeight="1">
      <c r="B2" s="199" t="s">
        <v>38</v>
      </c>
      <c r="C2" s="199"/>
      <c r="D2" s="199"/>
      <c r="E2" s="199"/>
      <c r="F2" s="199"/>
      <c r="G2" s="199"/>
    </row>
    <row r="3" spans="2:7" ht="30" customHeight="1">
      <c r="B3" s="200" t="s">
        <v>37</v>
      </c>
      <c r="C3" s="200"/>
      <c r="D3" s="200"/>
      <c r="E3" s="200"/>
      <c r="F3" s="200"/>
      <c r="G3" s="200"/>
    </row>
    <row r="4" spans="2:7" ht="15">
      <c r="B4" s="2"/>
    </row>
    <row r="5" spans="2:7" s="7" customFormat="1" ht="15.75">
      <c r="B5" s="5" t="s">
        <v>7</v>
      </c>
      <c r="C5" s="6" t="s">
        <v>8</v>
      </c>
      <c r="D5" s="5" t="s">
        <v>9</v>
      </c>
      <c r="E5" s="5" t="s">
        <v>10</v>
      </c>
      <c r="F5" s="5" t="s">
        <v>11</v>
      </c>
      <c r="G5" s="5" t="s">
        <v>12</v>
      </c>
    </row>
    <row r="6" spans="2:7" ht="75">
      <c r="B6" s="8">
        <v>1</v>
      </c>
      <c r="C6" s="9" t="s">
        <v>13</v>
      </c>
      <c r="D6" s="9" t="s">
        <v>14</v>
      </c>
      <c r="E6" s="8" t="s">
        <v>15</v>
      </c>
      <c r="F6" s="9" t="s">
        <v>16</v>
      </c>
      <c r="G6" s="9" t="s">
        <v>17</v>
      </c>
    </row>
    <row r="7" spans="2:7" ht="64.5">
      <c r="B7" s="10">
        <v>2</v>
      </c>
      <c r="C7" s="11" t="s">
        <v>18</v>
      </c>
      <c r="D7" s="11" t="s">
        <v>19</v>
      </c>
      <c r="E7" s="11" t="s">
        <v>20</v>
      </c>
      <c r="F7" s="11" t="s">
        <v>16</v>
      </c>
      <c r="G7" s="11" t="s">
        <v>21</v>
      </c>
    </row>
    <row r="8" spans="2:7" ht="105">
      <c r="B8" s="10">
        <v>3</v>
      </c>
      <c r="C8" s="11" t="s">
        <v>22</v>
      </c>
      <c r="D8" s="11" t="s">
        <v>23</v>
      </c>
      <c r="E8" s="11" t="s">
        <v>24</v>
      </c>
      <c r="F8" s="11" t="s">
        <v>25</v>
      </c>
      <c r="G8" s="11" t="s">
        <v>26</v>
      </c>
    </row>
    <row r="9" spans="2:7" ht="75">
      <c r="B9" s="10">
        <v>4</v>
      </c>
      <c r="C9" s="10" t="s">
        <v>27</v>
      </c>
      <c r="D9" s="11" t="s">
        <v>28</v>
      </c>
      <c r="E9" s="11" t="s">
        <v>29</v>
      </c>
      <c r="F9" s="11" t="s">
        <v>30</v>
      </c>
      <c r="G9" s="11" t="s">
        <v>31</v>
      </c>
    </row>
    <row r="10" spans="2:7" ht="75">
      <c r="B10" s="10">
        <v>5</v>
      </c>
      <c r="C10" s="11" t="s">
        <v>32</v>
      </c>
      <c r="D10" s="11" t="s">
        <v>33</v>
      </c>
      <c r="E10" s="11" t="s">
        <v>34</v>
      </c>
      <c r="F10" s="11" t="s">
        <v>35</v>
      </c>
      <c r="G10" s="11" t="s">
        <v>36</v>
      </c>
    </row>
    <row r="11" spans="2:7">
      <c r="E11" s="12"/>
    </row>
  </sheetData>
  <mergeCells count="2">
    <mergeCell ref="B2:G2"/>
    <mergeCell ref="B3:G3"/>
  </mergeCells>
  <pageMargins left="0.70866141732283472" right="0.70866141732283472" top="0.74803149606299213" bottom="0.74803149606299213" header="0.31496062992125984" footer="0.31496062992125984"/>
  <pageSetup paperSize="9" orientation="landscape" r:id="rId1"/>
  <headerFooter>
    <oddFooter>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6"/>
  <sheetViews>
    <sheetView zoomScaleNormal="100" zoomScaleSheetLayoutView="100" workbookViewId="0">
      <selection activeCell="A28" sqref="A28"/>
    </sheetView>
  </sheetViews>
  <sheetFormatPr defaultColWidth="95.42578125" defaultRowHeight="15.75"/>
  <cols>
    <col min="1" max="1" width="107.5703125" style="25" bestFit="1" customWidth="1"/>
    <col min="2" max="2" width="10.28515625" style="19" customWidth="1"/>
    <col min="3" max="3" width="17" style="19" customWidth="1"/>
    <col min="4" max="5" width="15.7109375" style="19" customWidth="1"/>
    <col min="6" max="16384" width="95.42578125" style="19"/>
  </cols>
  <sheetData>
    <row r="1" spans="1:1" ht="15">
      <c r="A1" s="18" t="s">
        <v>48</v>
      </c>
    </row>
    <row r="2" spans="1:1" ht="14.25">
      <c r="A2" s="20"/>
    </row>
    <row r="3" spans="1:1" ht="14.25">
      <c r="A3" s="21" t="s">
        <v>49</v>
      </c>
    </row>
    <row r="4" spans="1:1" ht="14.25">
      <c r="A4" s="21"/>
    </row>
    <row r="5" spans="1:1" ht="28.5">
      <c r="A5" s="22" t="s">
        <v>50</v>
      </c>
    </row>
    <row r="6" spans="1:1" ht="14.25">
      <c r="A6" s="21" t="s">
        <v>51</v>
      </c>
    </row>
    <row r="7" spans="1:1" ht="14.25">
      <c r="A7" s="21"/>
    </row>
    <row r="8" spans="1:1" ht="14.25">
      <c r="A8" s="21"/>
    </row>
    <row r="9" spans="1:1" ht="71.25">
      <c r="A9" s="21" t="s">
        <v>52</v>
      </c>
    </row>
    <row r="10" spans="1:1" ht="14.25">
      <c r="A10" s="21"/>
    </row>
    <row r="11" spans="1:1" ht="14.25">
      <c r="A11" s="21" t="s">
        <v>53</v>
      </c>
    </row>
    <row r="12" spans="1:1" ht="14.25">
      <c r="A12" s="21"/>
    </row>
    <row r="13" spans="1:1" ht="14.25">
      <c r="A13" s="21" t="s">
        <v>54</v>
      </c>
    </row>
    <row r="14" spans="1:1" ht="14.25">
      <c r="A14" s="21" t="s">
        <v>55</v>
      </c>
    </row>
    <row r="15" spans="1:1" ht="14.25">
      <c r="A15" s="21" t="s">
        <v>56</v>
      </c>
    </row>
    <row r="16" spans="1:1" ht="14.25">
      <c r="A16" s="21" t="s">
        <v>57</v>
      </c>
    </row>
    <row r="17" spans="1:1" ht="14.25">
      <c r="A17" s="21" t="s">
        <v>58</v>
      </c>
    </row>
    <row r="18" spans="1:1" ht="14.25">
      <c r="A18" s="21" t="s">
        <v>59</v>
      </c>
    </row>
    <row r="19" spans="1:1" ht="14.25">
      <c r="A19" s="21" t="s">
        <v>60</v>
      </c>
    </row>
    <row r="20" spans="1:1" ht="14.25">
      <c r="A20" s="21" t="s">
        <v>61</v>
      </c>
    </row>
    <row r="21" spans="1:1" ht="14.25">
      <c r="A21" s="21" t="s">
        <v>62</v>
      </c>
    </row>
    <row r="22" spans="1:1" ht="14.25">
      <c r="A22" s="21" t="s">
        <v>63</v>
      </c>
    </row>
    <row r="23" spans="1:1" ht="14.25">
      <c r="A23" s="21" t="s">
        <v>64</v>
      </c>
    </row>
    <row r="24" spans="1:1" ht="14.25">
      <c r="A24" s="21" t="s">
        <v>65</v>
      </c>
    </row>
    <row r="25" spans="1:1" ht="14.25">
      <c r="A25" s="21" t="s">
        <v>66</v>
      </c>
    </row>
    <row r="26" spans="1:1" ht="14.25">
      <c r="A26" s="21" t="s">
        <v>67</v>
      </c>
    </row>
    <row r="27" spans="1:1" ht="14.25">
      <c r="A27" s="21" t="s">
        <v>68</v>
      </c>
    </row>
    <row r="28" spans="1:1" ht="14.25">
      <c r="A28" s="21" t="s">
        <v>69</v>
      </c>
    </row>
    <row r="29" spans="1:1" ht="14.25">
      <c r="A29" s="21" t="s">
        <v>70</v>
      </c>
    </row>
    <row r="30" spans="1:1" ht="14.25">
      <c r="A30" s="21" t="s">
        <v>71</v>
      </c>
    </row>
    <row r="31" spans="1:1" ht="14.25">
      <c r="A31" s="21"/>
    </row>
    <row r="32" spans="1:1" ht="57">
      <c r="A32" s="23" t="s">
        <v>72</v>
      </c>
    </row>
    <row r="33" spans="1:1" ht="14.25">
      <c r="A33" s="23"/>
    </row>
    <row r="34" spans="1:1" ht="28.5">
      <c r="A34" s="23" t="s">
        <v>73</v>
      </c>
    </row>
    <row r="35" spans="1:1" ht="14.25">
      <c r="A35" s="23"/>
    </row>
    <row r="36" spans="1:1" ht="74.25" customHeight="1">
      <c r="A36" s="23" t="s">
        <v>74</v>
      </c>
    </row>
    <row r="37" spans="1:1" ht="12.75">
      <c r="A37" s="24"/>
    </row>
    <row r="38" spans="1:1" ht="57">
      <c r="A38" s="23" t="s">
        <v>75</v>
      </c>
    </row>
    <row r="39" spans="1:1" ht="12.75">
      <c r="A39" s="24"/>
    </row>
    <row r="40" spans="1:1" ht="71.25">
      <c r="A40" s="23" t="s">
        <v>76</v>
      </c>
    </row>
    <row r="41" spans="1:1" ht="12.75">
      <c r="A41" s="24"/>
    </row>
    <row r="42" spans="1:1" ht="28.5">
      <c r="A42" s="23" t="s">
        <v>77</v>
      </c>
    </row>
    <row r="43" spans="1:1" ht="12.75">
      <c r="A43" s="24"/>
    </row>
    <row r="44" spans="1:1" ht="28.5">
      <c r="A44" s="23" t="s">
        <v>78</v>
      </c>
    </row>
    <row r="46" spans="1:1" ht="42.75">
      <c r="A46" s="23" t="s">
        <v>79</v>
      </c>
    </row>
  </sheetData>
  <pageMargins left="0.98425196850393704" right="0.78740157480314965" top="0.98425196850393704" bottom="0.78740157480314965" header="0.31496062992125984" footer="0.31496062992125984"/>
  <pageSetup paperSize="9" orientation="portrait" r:id="rId1"/>
  <headerFooter>
    <oddHeader>&amp;L&amp;"Arial,Navadno"&amp;11&amp;K000000   &amp;10
      &amp;C&amp;A</oddHeader>
    <oddFooter>&amp;RStran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2</vt:i4>
      </vt:variant>
    </vt:vector>
  </HeadingPairs>
  <TitlesOfParts>
    <vt:vector size="5" baseType="lpstr">
      <vt:lpstr>k. in t. kanalizacija</vt:lpstr>
      <vt:lpstr>priloga</vt:lpstr>
      <vt:lpstr>navodila</vt:lpstr>
      <vt:lpstr>'k. in t. kanalizacija'!Področje_tiskanja</vt:lpstr>
      <vt:lpstr>'k. in t. kanalizacija'!Tiskanje_naslovov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Marjan Mesojedec</dc:creator>
  <cp:lastModifiedBy>Klavdija Seničar - MONM</cp:lastModifiedBy>
  <cp:lastPrinted>2022-04-05T10:15:27Z</cp:lastPrinted>
  <dcterms:created xsi:type="dcterms:W3CDTF">2001-06-05T06:40:18Z</dcterms:created>
  <dcterms:modified xsi:type="dcterms:W3CDTF">2026-07-10T10:11:00Z</dcterms:modified>
</cp:coreProperties>
</file>